
<file path=[Content_Types].xml><?xml version="1.0" encoding="utf-8"?>
<Types xmlns="http://schemas.openxmlformats.org/package/2006/content-types">
  <Default Extension="AC2AB2B0" ContentType="image/png"/>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S:\110-CEAGRE\110.25-DPRSG\110.25.7-SMA\110.25.7.3-BTE\Nathan\1 - Consultations en cours\B25-03814-NB - Upgrade armoires Batiment 4107\4-DCE\"/>
    </mc:Choice>
  </mc:AlternateContent>
  <xr:revisionPtr revIDLastSave="0" documentId="13_ncr:1_{CB063D57-4925-451E-8889-6241EB588272}" xr6:coauthVersionLast="47" xr6:coauthVersionMax="47" xr10:uidLastSave="{00000000-0000-0000-0000-000000000000}"/>
  <bookViews>
    <workbookView xWindow="25080" yWindow="-120" windowWidth="29040" windowHeight="15720" activeTab="1" xr2:uid="{2643DF53-7BFE-4665-8AF5-0908E1BEA7C4}"/>
  </bookViews>
  <sheets>
    <sheet name="Page garde" sheetId="2" r:id="rId1"/>
    <sheet name="DPGF REGULATION"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__ITS5">[1]EWS2!$D$5,[1]EWS2!$AG$6:$AJ$19</definedName>
    <definedName name="___CUM02">OFFSET(OFFSET([2]Tableau1!$BJ$1,5,0,1,1),0,0,COUNTA([2]Tableau1!$BJ:$BJ),1)</definedName>
    <definedName name="___CUM05">OFFSET(OFFSET([2]Tableau1!$BK$1,5,0,1,1),0,0,COUNTA([2]Tableau1!$BK:$BK),1)</definedName>
    <definedName name="___CUM1">OFFSET(OFFSET([2]Tableau1!$BL$1,5,0,1,1),0,0,COUNTA([2]Tableau1!$BL:$BL),1)</definedName>
    <definedName name="___CUM5">OFFSET(OFFSET([2]Tableau1!$BM$1,5,0,1,1),0,0,COUNTA([2]Tableau1!$BM:$BM),1)</definedName>
    <definedName name="___ITS5">[1]EWS2!$D$5,[1]EWS2!$AG$6:$AJ$19</definedName>
    <definedName name="___NB01">OFFSET(OFFSET('[3]feuille mesures'!#REF!,1,0,1,1),0,0,COUNTA('[3]feuille mesures'!#REF!),1)</definedName>
    <definedName name="___NB05">OFFSET(OFFSET('[3]feuille mesures'!#REF!,1,0,1,1),0,0,COUNTA('[3]feuille mesures'!#REF!),1)</definedName>
    <definedName name="__CUM02">OFFSET(OFFSET([2]Tableau1!$BJ$1,5,0,1,1),0,0,COUNTA([2]Tableau1!$BJ:$BJ),1)</definedName>
    <definedName name="__CUM05">OFFSET(OFFSET([2]Tableau1!$BK$1,5,0,1,1),0,0,COUNTA([2]Tableau1!$BK:$BK),1)</definedName>
    <definedName name="__CUM1">OFFSET(OFFSET([2]Tableau1!$BL$1,5,0,1,1),0,0,COUNTA([2]Tableau1!$BL:$BL),1)</definedName>
    <definedName name="__CUM5">OFFSET(OFFSET([2]Tableau1!$BM$1,5,0,1,1),0,0,COUNTA([2]Tableau1!$BM:$BM),1)</definedName>
    <definedName name="__ITS5">[1]EWS2!$D$5,[1]EWS2!$AG$6:$AJ$19</definedName>
    <definedName name="__NB01">OFFSET(OFFSET(#REF!,1,0,1,1),0,0,COUNTA(#REF!),1)</definedName>
    <definedName name="__NB05">OFFSET(OFFSET(#REF!,1,0,1,1),0,0,COUNTA(#REF!),1)</definedName>
    <definedName name="_01_09_1998">#REF!</definedName>
    <definedName name="_01_10_1998">#REF!</definedName>
    <definedName name="_CUM02">OFFSET(OFFSET([2]Tableau1!$BJ$1,5,0,1,1),0,0,COUNTA([2]Tableau1!$BJ:$BJ),1)</definedName>
    <definedName name="_CUM05">OFFSET(OFFSET([2]Tableau1!$BK$1,5,0,1,1),0,0,COUNTA([2]Tableau1!$BK:$BK),1)</definedName>
    <definedName name="_CUM1">OFFSET(OFFSET([2]Tableau1!$BL$1,5,0,1,1),0,0,COUNTA([2]Tableau1!$BL:$BL),1)</definedName>
    <definedName name="_CUM5">OFFSET(OFFSET([2]Tableau1!$BM$1,5,0,1,1),0,0,COUNTA([2]Tableau1!$BM:$BM),1)</definedName>
    <definedName name="_Hlk112858774" localSheetId="1">'DPGF REGULATION'!#REF!</definedName>
    <definedName name="_Hlk147414168" localSheetId="1">'DPGF REGULATION'!$B$100</definedName>
    <definedName name="_Hlk175063327" localSheetId="1">'DPGF REGULATION'!#REF!</definedName>
    <definedName name="_NB01">OFFSET(OFFSET(#REF!,1,0,1,1),0,0,COUNTA(#REF!),1)</definedName>
    <definedName name="_NB05">OFFSET(OFFSET(#REF!,1,0,1,1),0,0,COUNTA(#REF!),1)</definedName>
    <definedName name="_Toc189665997" localSheetId="1">'DPGF REGULATION'!$B$25</definedName>
    <definedName name="_Toc189666001" localSheetId="1">'DPGF REGULATION'!$B$57</definedName>
    <definedName name="_Toc207203488" localSheetId="1">'DPGF REGULATION'!$B$115</definedName>
    <definedName name="_Toc207293579" localSheetId="1">'DPGF REGULATION'!$B$108</definedName>
    <definedName name="_Toc20917912" localSheetId="1">'DPGF REGULATION'!$B$99</definedName>
    <definedName name="_Toc20918218" localSheetId="1">'DPGF REGULATION'!#REF!</definedName>
    <definedName name="_Toc20918242" localSheetId="1">'DPGF REGULATION'!#REF!</definedName>
    <definedName name="_Toc20918243" localSheetId="1">'DPGF REGULATION'!#REF!</definedName>
    <definedName name="_Toc20918251" localSheetId="1">'DPGF REGULATION'!#REF!</definedName>
    <definedName name="_Toc498006566" localSheetId="1">'DPGF REGULATION'!$B$33</definedName>
    <definedName name="_Toc498006576" localSheetId="1">'DPGF REGULATION'!#REF!</definedName>
    <definedName name="_Toc498006591" localSheetId="1">'DPGF REGULATION'!#REF!</definedName>
    <definedName name="_Toc529365113" localSheetId="1">'DPGF REGULATION'!#REF!</definedName>
    <definedName name="_Toc529365200" localSheetId="1">'DPGF REGULATION'!#REF!</definedName>
    <definedName name="AA">#REF!</definedName>
    <definedName name="AQ">[4]!Menu</definedName>
    <definedName name="b">[5]!Button13_QuandClic</definedName>
    <definedName name="_xlnm.Database">#REF!</definedName>
    <definedName name="bb">[5]!Button16_QuandClic</definedName>
    <definedName name="bff">[5]!Button17_QuandClic</definedName>
    <definedName name="bil">#N/A</definedName>
    <definedName name="bile" localSheetId="0" hidden="1">{#N/A,#N/A,FALSE,"Plan"}</definedName>
    <definedName name="bile" hidden="1">{#N/A,#N/A,FALSE,"Plan"}</definedName>
    <definedName name="bili" localSheetId="0" hidden="1">{#N/A,#N/A,FALSE,"Plan"}</definedName>
    <definedName name="bili" hidden="1">{#N/A,#N/A,FALSE,"Plan"}</definedName>
    <definedName name="Button10_QuandClic">[6]!Button10_QuandClic</definedName>
    <definedName name="Button11_QuandClic">[6]!Button11_QuandClic</definedName>
    <definedName name="Button12_QuandClic">[6]!Button12_QuandClic</definedName>
    <definedName name="Button13_QuandClic">[6]!Button13_QuandClic</definedName>
    <definedName name="Button16_QuandClic">[6]!Button16_QuandClic</definedName>
    <definedName name="Button17_QuandClic">[6]!Button17_QuandClic</definedName>
    <definedName name="Button41_QuandClic">#N/A</definedName>
    <definedName name="Carto">[7]!Carto</definedName>
    <definedName name="CL">OFFSET(OFFSET(#REF!,1,0,1,1),0,0,COUNTA(#REF!),1)</definedName>
    <definedName name="CL012DB">#REF!,#REF!,#REF!,#REF!,#REF!,#REF!,#REF!,#REF!</definedName>
    <definedName name="CL012DB2">#REF!,#REF!,#REF!,#REF!,#REF!,#REF!</definedName>
    <definedName name="classe" localSheetId="0" hidden="1">{#N/A,#N/A,FALSE,"Plan"}</definedName>
    <definedName name="classe" hidden="1">{#N/A,#N/A,FALSE,"Plan"}</definedName>
    <definedName name="classe1287">#N/A</definedName>
    <definedName name="CLO12DG">#REF!,#REF!,#REF!,#REF!,#REF!,#REF!,#REF!,#REF!</definedName>
    <definedName name="CMPNORDDB">[8]CMP2!$E$4,[8]CMP2!$Z$20:$AM$35,[8]CMP2!$AC$9:$AM$14,[8]CMP2!$AJ$15:$AM$19,[8]CMP2!$AL$4:$AN$9</definedName>
    <definedName name="CMPNORDDG">[8]CMP2!$E$4,[8]CMP2!$AA$4:$AK$8,[8]CMP2!$AA$9:$AB$19,[8]CMP2!$Z$17:$Z$19,[8]CMP2!$AC$15:$AI$19,[8]CMP2!$AN$10:$AN$36,[8]CMP2!$AO$4:$AP$35</definedName>
    <definedName name="CMPSUDDB">[8]CMP2!$E$4,[8]CMP2!$F$9:$T$14,[8]CMP2!$M$15:$N$35,[8]CMP2!$E$20:$U$23,[8]CMP2!$Q$24:$R$35,[8]CMP2!$H$24:$I$35,[8]CMP2!$L$24:$L$35</definedName>
    <definedName name="CMPSUDDG">[8]CMP2!$E$4,[8]CMP2!$E$4:$T$8,[8]CMP2!$E$9:$E$19,[8]CMP2!$F$15:$L$19,[8]CMP2!$O$15:$U$19,[8]CMP2!$E$24:$G$35,[8]CMP2!$J$24:$K$35</definedName>
    <definedName name="CMPSUDDG2">[8]CMP2!$E$4,[8]CMP2!$O$24:$P$35,[8]CMP2!$S$24:$T$35</definedName>
    <definedName name="CODELOT">#REF!</definedName>
    <definedName name="Couloir">[9]EWS11!$B$7,[9]EWS11!$H$7:$K$8,[9]EWS11!$H$9:$J$16,[9]EWS11!$K$13:$K$16,[9]EWS11!$L$14:$AJ$16</definedName>
    <definedName name="CoulRecyc">[10]!CoulRecyc</definedName>
    <definedName name="CoulRecycBad">[11]!CoulRecycBad</definedName>
    <definedName name="CoulRecycFab2">[12]!CoulRecycFab2</definedName>
    <definedName name="CUDB">#REF!,#REF!,#REF!,#REF!,#REF!,#REF!</definedName>
    <definedName name="CUDG">[13]CARTO!$B$16,[13]CARTO!$W$22:$AG$28,[13]CARTO!$AI$22:$AK$22,[13]CARTO!$AD$29:$AG$29,[13]CARTO!$AG$30:$AG$34,[13]CARTO!$AH$23:$AM$34,[13]CARTO!$Y$29:$AF$34</definedName>
    <definedName name="CUMTPS">OFFSET(OFFSET([2]Tableau1!$BN$1,5,0,1,1),0,0,COUNTA([2]Tableau1!$BN:$BN),1)</definedName>
    <definedName name="CUMVOL">OFFSET(OFFSET(#REF!,1,0,1,1),0,0,COUNTA(#REF!),1)</definedName>
    <definedName name="d">#REF!</definedName>
    <definedName name="d1___48_mm">#REF!</definedName>
    <definedName name="d2___202_mm">#REF!</definedName>
    <definedName name="d3___481_mm">#REF!</definedName>
    <definedName name="d4__1018_mm">#REF!</definedName>
    <definedName name="d5___1297_mm">#REF!</definedName>
    <definedName name="d6___1452_mm">#REF!</definedName>
    <definedName name="data">#REF!</definedName>
    <definedName name="Database">#REF!</definedName>
    <definedName name="databse1">#REF!</definedName>
    <definedName name="Date">#REF!</definedName>
    <definedName name="DATEVALEUR">#REF!</definedName>
    <definedName name="db">#REF!,#REF!,#REF!,#REF!,#REF!,#REF!</definedName>
    <definedName name="DBDG">#REF!,#REF!,#REF!,#REF!,#REF!,#REF!,#REF!,#REF!</definedName>
    <definedName name="DBDG2">#REF!,#REF!,#REF!</definedName>
    <definedName name="dg">#REF!,#REF!</definedName>
    <definedName name="DGb">#REF!,#REF!,#REF!</definedName>
    <definedName name="do" localSheetId="0" hidden="1">{#N/A,#N/A,FALSE,"Plan"}</definedName>
    <definedName name="do" hidden="1">{#N/A,#N/A,FALSE,"Plan"}</definedName>
    <definedName name="doigtgris">#REF!,#REF!</definedName>
    <definedName name="e">#REF!,#REF!</definedName>
    <definedName name="es">#REF!,#REF!,#REF!,#REF!,#REF!</definedName>
    <definedName name="ess">#REF!,#REF!</definedName>
    <definedName name="essa">#REF!,#REF!,#REF!</definedName>
    <definedName name="essai">[8]EWS2!$D$5,[8]EWS2!$O$5:$AB$17,[8]EWS2!$AC$14:$AG$17,[8]EWS2!$AE$5:$AG$13,[8]EWS2!$AJ$6:$AM$17</definedName>
    <definedName name="ESSS2">#REF!</definedName>
    <definedName name="EWS">#REF!,#REF!</definedName>
    <definedName name="f">[14]!Carto</definedName>
    <definedName name="FABDB">[13]CARTO!$B$16,[13]CARTO!$S$35:$AK$39,[13]CARTO!$S$40:$V$66,[13]CARTO!$W$52:$AK$56</definedName>
    <definedName name="fd">[5]!Button11_QuandClic</definedName>
    <definedName name="ff">#N/A</definedName>
    <definedName name="fgdft">#N/A</definedName>
    <definedName name="Fiab">[9]EWS11!$B$7,[9]EWS11!$V$14:$AJ$28</definedName>
    <definedName name="FIABILITE">[8]EWS1!$B$7,[8]EWS1!$V$17:$AK$28</definedName>
    <definedName name="Fiabilité">[15]CARTO!$B$7,[15]CARTO!$V$17:$AJ$28</definedName>
    <definedName name="foigtblanc">#REF!,#REF!,#REF!,#REF!,#REF!,#REF!</definedName>
    <definedName name="gdr" localSheetId="0" hidden="1">{#N/A,#N/A,FALSE,"Plan"}</definedName>
    <definedName name="gdr" hidden="1">{#N/A,#N/A,FALSE,"Plan"}</definedName>
    <definedName name="gg" localSheetId="0" hidden="1">{#N/A,#N/A,FALSE,"Plan"}</definedName>
    <definedName name="gg" hidden="1">{#N/A,#N/A,FALSE,"Plan"}</definedName>
    <definedName name="gh" localSheetId="0" hidden="1">{#N/A,#N/A,FALSE,"Plan"}</definedName>
    <definedName name="gh" hidden="1">{#N/A,#N/A,FALSE,"Plan"}</definedName>
    <definedName name="GRA">[16]!Button16_QuandClic</definedName>
    <definedName name="GRIOUT">[17]CARTO!$E$4,[17]CARTO!$E$4:$T$8,[17]CARTO!$E$9:$E$19,[17]CARTO!$F$15:$L$19,[17]CARTO!$O$15:$T$19,[17]CARTO!$U$17:$U$19</definedName>
    <definedName name="hd">[18]!CoulRecyc</definedName>
    <definedName name="HEURE">OFFSET(OFFSET(#REF!,1,0,1,1),0,0,COUNTA(#REF!),1)</definedName>
    <definedName name="hj">[19]!OptionButton2_Click</definedName>
    <definedName name="hjh" localSheetId="0" hidden="1">{#N/A,#N/A,FALSE,"Plan"}</definedName>
    <definedName name="hjh" hidden="1">{#N/A,#N/A,FALSE,"Plan"}</definedName>
    <definedName name="ih">[20]!CoulRecycFab2</definedName>
    <definedName name="isa">#N/A</definedName>
    <definedName name="jh">[19]!OptionButton3_Click</definedName>
    <definedName name="llkjlkjlk">#REF!</definedName>
    <definedName name="maite" localSheetId="0" hidden="1">{#N/A,#N/A,FALSE,"Plan"}</definedName>
    <definedName name="maite" hidden="1">{#N/A,#N/A,FALSE,"Plan"}</definedName>
    <definedName name="MARQUAGE">[9]EWS11!$B$7,[9]EWS11!$B$13:$G$18</definedName>
    <definedName name="Menu">[21]!Menu</definedName>
    <definedName name="Mesures">[22]BL!#REF!</definedName>
    <definedName name="Mesures_divers">[22]BL!#REF!</definedName>
    <definedName name="N">#REF!</definedName>
    <definedName name="nabil" localSheetId="0" hidden="1">{#N/A,#N/A,FALSE,"Plan"}</definedName>
    <definedName name="nabil" hidden="1">{#N/A,#N/A,FALSE,"Plan"}</definedName>
    <definedName name="nbnhbjhgjhghjg" localSheetId="0" hidden="1">{#N/A,#N/A,FALSE,"Plan"}</definedName>
    <definedName name="nbnhbjhgjhghjg" hidden="1">{#N/A,#N/A,FALSE,"Plan"}</definedName>
    <definedName name="ni" localSheetId="0" hidden="1">{#N/A,#N/A,FALSE,"Plan"}</definedName>
    <definedName name="ni" hidden="1">{#N/A,#N/A,FALSE,"Plan"}</definedName>
    <definedName name="nil">#N/A</definedName>
    <definedName name="njkl" localSheetId="0" hidden="1">{#N/A,#N/A,FALSE,"Plan"}</definedName>
    <definedName name="njkl" hidden="1">{#N/A,#N/A,FALSE,"Plan"}</definedName>
    <definedName name="open1">[10]!open1</definedName>
    <definedName name="OptionButton1_Click">[23]!OptionButton1_Click</definedName>
    <definedName name="OptionButton2_Click">[23]!OptionButton2_Click</definedName>
    <definedName name="OptionButton3_Click">[23]!OptionButton3_Click</definedName>
    <definedName name="P">#REF!,#REF!,#REF!</definedName>
    <definedName name="page1" localSheetId="0" hidden="1">{#N/A,#N/A,FALSE,"Plan"}</definedName>
    <definedName name="page1" hidden="1">{#N/A,#N/A,FALSE,"Plan"}</definedName>
    <definedName name="pap" localSheetId="0" hidden="1">{#N/A,#N/A,FALSE,"Plan"}</definedName>
    <definedName name="pap" hidden="1">{#N/A,#N/A,FALSE,"Plan"}</definedName>
    <definedName name="Programmation">[22]BL!#REF!</definedName>
    <definedName name="Programme_Bactéries">[22]BL!#REF!</definedName>
    <definedName name="Programme_vibrations">[22]BL!#REF!</definedName>
    <definedName name="RCF">"Groupe 534"</definedName>
    <definedName name="RECLAIM">[9]EWS11!$B$7,[9]EWS11!$B$7:$G$12</definedName>
    <definedName name="Remarque">[7]!Remarque</definedName>
    <definedName name="res">#N/A</definedName>
    <definedName name="Reset">[24]!Reset</definedName>
    <definedName name="SASHAB">[9]EWS11!$B$7,[9]EWS11!$B$19:$G$28,[9]EWS11!$H$20:$M$28,[9]EWS11!$H$17:$M$19</definedName>
    <definedName name="Sauvegarde">[7]!Sauvegarde</definedName>
    <definedName name="sdsdsds">#REF!</definedName>
    <definedName name="Sonde">"Groupe 535"</definedName>
    <definedName name="steph" localSheetId="0" hidden="1">{#N/A,#N/A,FALSE,"Plan"}</definedName>
    <definedName name="steph" hidden="1">{#N/A,#N/A,FALSE,"Plan"}</definedName>
    <definedName name="STORE">[9]EWS11!$B$7,[9]EWS11!$N$17:$P$28</definedName>
    <definedName name="TAUXTVA1">#REF!</definedName>
    <definedName name="TAUXTVA2">#REF!</definedName>
    <definedName name="TAUXTVA3">#REF!</definedName>
    <definedName name="TAUXTVA4">#REF!</definedName>
    <definedName name="TEMOIN">[25]EWS!$B$7,[25]EWS!$Q$17:$U$28</definedName>
    <definedName name="TITREDOC">#REF!</definedName>
    <definedName name="TITREDOSSIER">#REF!</definedName>
    <definedName name="TITRELOT">#REF!</definedName>
    <definedName name="trt">[5]!Button10_QuandClic</definedName>
    <definedName name="ty">[26]!Menu</definedName>
    <definedName name="u">[19]!OptionButton1_Click</definedName>
    <definedName name="ù" localSheetId="0" hidden="1">{#N/A,#N/A,FALSE,"Plan"}</definedName>
    <definedName name="ù" hidden="1">{#N/A,#N/A,FALSE,"Plan"}</definedName>
    <definedName name="uèk">[27]!Reset</definedName>
    <definedName name="uy">[14]!Remarque</definedName>
    <definedName name="Va">OFFSET(OFFSET([28]Tableau1!$H$1,1,0,1,1),COUNTA([28]Tableau1!$H:$H)-11,0,10,1)</definedName>
    <definedName name="vbbv">[5]!Button12_QuandClic</definedName>
    <definedName name="vhnvc">#REF!</definedName>
    <definedName name="vv">#N/A</definedName>
    <definedName name="Vxy">OFFSET(OFFSET([28]Tableau1!$G$1,1,0,1,1),COUNTA([28]Tableau1!$G:$G)-11,0,10,1)</definedName>
    <definedName name="Vz">OFFSET(OFFSET([28]Tableau1!$I$1,1,0,1,1),COUNTA([28]Tableau1!$I:$I)-11,0,10,1)</definedName>
    <definedName name="wrn.pierre1." localSheetId="0" hidden="1">{#N/A,#N/A,FALSE,"Plan"}</definedName>
    <definedName name="wrn.pierre1." hidden="1">{#N/A,#N/A,FALSE,"Plan"}</definedName>
    <definedName name="xgmkhgug">[29]!CoulRecycBad</definedName>
    <definedName name="y">[18]!open1</definedName>
    <definedName name="yh">[14]!Sauvegarde</definedName>
    <definedName name="yy" localSheetId="0" hidden="1">{#N/A,#N/A,FALSE,"Plan"}</definedName>
    <definedName name="yy" hidden="1">{#N/A,#N/A,FALSE,"Plan"}</definedName>
    <definedName name="_xlnm.Print_Area" localSheetId="1">'DPGF REGULATION'!$A$1:$F$146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7" i="1" l="1"/>
  <c r="F55" i="1"/>
  <c r="F54" i="1"/>
  <c r="F53" i="1"/>
  <c r="F45" i="1"/>
  <c r="F43" i="1"/>
  <c r="F44" i="1"/>
  <c r="F101" i="1" l="1"/>
  <c r="F31" i="1"/>
  <c r="F28" i="1" l="1"/>
  <c r="F122" i="1"/>
  <c r="F27" i="1" l="1"/>
  <c r="B144" i="1"/>
  <c r="B143" i="1"/>
  <c r="B135" i="1"/>
  <c r="B136" i="1"/>
  <c r="B137" i="1"/>
  <c r="B138" i="1"/>
  <c r="B139" i="1"/>
  <c r="B140" i="1"/>
  <c r="A140" i="1"/>
  <c r="A139" i="1"/>
  <c r="A138" i="1"/>
  <c r="A137" i="1"/>
  <c r="A136" i="1"/>
  <c r="A135" i="1"/>
  <c r="F113" i="1"/>
  <c r="F110" i="1"/>
  <c r="F109" i="1"/>
  <c r="F106" i="1"/>
  <c r="F105" i="1"/>
  <c r="F104" i="1"/>
  <c r="F139" i="1" l="1"/>
  <c r="F140" i="1"/>
  <c r="F120" i="1"/>
  <c r="F117" i="1"/>
  <c r="F118" i="1"/>
  <c r="F124" i="1"/>
  <c r="F76" i="1"/>
  <c r="F37" i="1"/>
  <c r="F123" i="1"/>
  <c r="F97" i="1"/>
  <c r="F96" i="1"/>
  <c r="F95" i="1"/>
  <c r="F94" i="1"/>
  <c r="F93" i="1"/>
  <c r="F80" i="1"/>
  <c r="F79" i="1"/>
  <c r="F72" i="1"/>
  <c r="F137" i="1" l="1"/>
  <c r="F71" i="1"/>
  <c r="F136" i="1" s="1"/>
  <c r="F121" i="1"/>
  <c r="F60" i="1"/>
  <c r="F59" i="1"/>
  <c r="F131" i="1" l="1"/>
  <c r="F130" i="1"/>
  <c r="F129" i="1"/>
  <c r="F128" i="1"/>
  <c r="F51" i="1"/>
  <c r="F50" i="1"/>
  <c r="F41" i="1"/>
  <c r="F144" i="1" l="1"/>
  <c r="F40" i="1"/>
  <c r="F32" i="1"/>
  <c r="F119" i="1"/>
  <c r="F143" i="1" s="1"/>
  <c r="F135" i="1" l="1"/>
  <c r="F100" i="1"/>
  <c r="F138" i="1" l="1"/>
  <c r="F141" i="1" s="1"/>
</calcChain>
</file>

<file path=xl/sharedStrings.xml><?xml version="1.0" encoding="utf-8"?>
<sst xmlns="http://schemas.openxmlformats.org/spreadsheetml/2006/main" count="207" uniqueCount="150">
  <si>
    <t>REMARQUES IMPORTANTES</t>
  </si>
  <si>
    <t>Le présent devis quantitatif est le complément du devis descriptif CCTP. Toutes les prestations seront dues conformément aux prescriptions et définitions du CCTP. L’Entreprise doit se reporter aux articles du CCTP pour obtenir une définition complète des prestations.</t>
  </si>
  <si>
    <t>De par l'établissement de l'acte d'engagement, l'Entrepreneur certifie avoir lu et approuvé le contenu du CCTP et du devis quantitatif sans aucune réserve.</t>
  </si>
  <si>
    <t>Il appartient à l'Entrepreneur de vérifier toutes les quantités y figurant et de compléter s'il le juge utile l'énumération des prestations afin de prévoir l'ensemble des travaux lui incombant, ainsi que toutes les sujétions et plus-values nécessaires à l'achèvement complet des ouvrages conformément aux règles de l'art.</t>
  </si>
  <si>
    <t>L'entreprise s’engage sur un prix global et forfaitaire. Les erreurs ou omissions constatées ne donneront lieu à aucune modification du forfait.</t>
  </si>
  <si>
    <t>L'Entrepreneur est tenu de répondre obligatoirement suivant l'ordre et l'énumération des articles du présent devis quantitatif.</t>
  </si>
  <si>
    <r>
      <t xml:space="preserve">Les marques et types de matériels proposés par l'Entreprise seront précisés </t>
    </r>
    <r>
      <rPr>
        <sz val="9"/>
        <color theme="1"/>
        <rFont val="Tahoma"/>
        <family val="2"/>
      </rPr>
      <t>en rouge si</t>
    </r>
    <r>
      <rPr>
        <sz val="9"/>
        <rFont val="Tahoma"/>
        <family val="2"/>
      </rPr>
      <t xml:space="preserve"> ils diffèrent de ceux annonçés dans le présent bordereau.</t>
    </r>
  </si>
  <si>
    <t>Les manutentions de matériels à emmener ou à évacuer sont à la charge du titulaire du présent lot. 
Celui-ci devra donc prendre en compte tous les moyens de levage, de manutention et de transport dans sa prestation.</t>
  </si>
  <si>
    <t>Le soumissionnaire peut, si il le juge nécessaire, ajouter des postes à ceux prévus. Ils seront alors ajoutés à la suite. Ils ne remplaceront pas de poste(s) existant(s) inutilisé(s).</t>
  </si>
  <si>
    <t>Les montants indiqués en colonne "prix unitaires" et "prix total" sont exprimés en Euros hors taxes.</t>
  </si>
  <si>
    <t>§ CCTP</t>
  </si>
  <si>
    <t>Désignation</t>
  </si>
  <si>
    <t>Unité</t>
  </si>
  <si>
    <t>Quantité</t>
  </si>
  <si>
    <t>Prix unitaire HT</t>
  </si>
  <si>
    <t>Prix total HT</t>
  </si>
  <si>
    <t>ens</t>
  </si>
  <si>
    <t>MONTANT TOTAL HT</t>
  </si>
  <si>
    <t>ETUDES D’EXECUTIONS</t>
  </si>
  <si>
    <t xml:space="preserve"> Editions des schémas électriques</t>
  </si>
  <si>
    <t>Note de calcul de dimensionnement des installations électriques</t>
  </si>
  <si>
    <t>RECEPTIONS</t>
  </si>
  <si>
    <t>Réception atelier armoire (FAT)</t>
  </si>
  <si>
    <t>TRAVAUX PREPARATOIRE</t>
  </si>
  <si>
    <t xml:space="preserve"> Création de nouveaux chemin de câble</t>
  </si>
  <si>
    <t>Fourniture et pose chemins de cables CFO type dalle perforée  500 mm yc supportage, accessoires (longueur indicative : 40ml)</t>
  </si>
  <si>
    <t>Déplacement des inverseurs de source INV-TH1 41.02 et INV-CH1 41.02 et des variateurs TH1-41.01 et TH2-41.02</t>
  </si>
  <si>
    <t>Pose de câble blindé en aval de variateurs</t>
  </si>
  <si>
    <t>ARM209-2</t>
  </si>
  <si>
    <t>ARM210-2</t>
  </si>
  <si>
    <t>Travaux de déconnextion ARM209 et raccordement ARM209-2 conformément au CCTP</t>
  </si>
  <si>
    <t>Travaux de déconnextion ARM210 et raccordement ARM210-2 conformément au CCTP</t>
  </si>
  <si>
    <t xml:space="preserve"> TRAVAUX A REALISER PENDANT L’ARRET TECHNIQUE</t>
  </si>
  <si>
    <t xml:space="preserve"> Changement des inter-sectionneurs de proximité des moteurs</t>
  </si>
  <si>
    <t>dépose des inter-sectionneurs de proximité des moteurs</t>
  </si>
  <si>
    <t>Fabrication, pose et raccordement des nouveaux coffrets IS</t>
  </si>
  <si>
    <t>coffrets IS var 75 KW - Chimie 1 41.01</t>
  </si>
  <si>
    <t>coffrets IS var 75 KW - Chimie 2 41.01</t>
  </si>
  <si>
    <t>coffrets IS var 75 KW - thermie 1 41.01</t>
  </si>
  <si>
    <t>coffrets IS var 75 KW - thermie 2 41.01</t>
  </si>
  <si>
    <t>coffrets IS var 75 KW - chimie gaz process 1 41.02</t>
  </si>
  <si>
    <t>coffrets IS var 75 KW - chimie gaz process 2 41.02</t>
  </si>
  <si>
    <t>coffrets IS var 75 KW - thermie 1 41.02</t>
  </si>
  <si>
    <t>coffrets IS var 75 KW - thermie 2 41.02</t>
  </si>
  <si>
    <t>coffrets IS var 90 KW - Chimie 1 4.02</t>
  </si>
  <si>
    <t>coffrets IS var 90 KW - Chimie 2 41.02</t>
  </si>
  <si>
    <t xml:space="preserve"> TRAVAUX A REALISER APRES L’ARRET TECHNIQUE</t>
  </si>
  <si>
    <t>Dépose de l’inverseur de source thermie 1 41.01</t>
  </si>
  <si>
    <t>Dépose du câble d’alimentation réseau secouru GE thermie 1 41.02</t>
  </si>
  <si>
    <t>Dépose du câble d’alimentation réseau secouru GE chimie 1 41.02</t>
  </si>
  <si>
    <t>Dépose de l’inverseur de source thermie 1 41.02</t>
  </si>
  <si>
    <t>Dépose de l’inverseur de source chimie 1 41.02</t>
  </si>
  <si>
    <t>Basculement des alimentations des variateurs sur l’ARM209-2</t>
  </si>
  <si>
    <t>Basculement des alimentations variateurs sur  l'ARM210-2</t>
  </si>
  <si>
    <t>Tenant ARM209-2</t>
  </si>
  <si>
    <t>Tenant ARM210-2</t>
  </si>
  <si>
    <t>Réalisation d'un manchonnage pour rallonger les cables U1000R2V  3*(2*300²)+1*300+1*150²alimentation ARM209-2</t>
  </si>
  <si>
    <t>Modification de cablage des auxiliaire des armoires ARM209 et ARM210</t>
  </si>
  <si>
    <t>Basculement des auxilaires (éclairage, ventilation armoire, relai présence tension) sur la source ondulée des armoires</t>
  </si>
  <si>
    <t xml:space="preserve">Création de chemin de câble en terrasse 41.07 </t>
  </si>
  <si>
    <t>Moyen de levage et manutention</t>
  </si>
  <si>
    <t>Structure métallique  / supportage</t>
  </si>
  <si>
    <t xml:space="preserve"> Cheminement intérieur des combles du 41.07</t>
  </si>
  <si>
    <t>Ouverture du bardage entre 41.01 et terrasse du 41.07</t>
  </si>
  <si>
    <t>Ouverture du bardage côté 41.02 et terrasse du 41.07</t>
  </si>
  <si>
    <t>Fourniture et pose chemins de cables CFO type dalle perforée  avec capot de protection 500*50 mm yc accessoires  (estimatif 30 ml)</t>
  </si>
  <si>
    <t>Fourniture et pose chemins de cables CFO type dalle perforée  avec capot de protection 200*50 mm yc  accessoires (estimatif 50 ml)</t>
  </si>
  <si>
    <t>Fo et pose de cable blindé type ROZ1-K VFD MEC ou équivalent (câble 3PE à 120°).</t>
  </si>
  <si>
    <t>Fourniture et pose chemins de cables cfa type dalle perforée  avec capot de protection 200*50 mm yc  accessoires (estimatif 110 ml)</t>
  </si>
  <si>
    <t>CEA LETI</t>
  </si>
  <si>
    <t>DPGF</t>
  </si>
  <si>
    <t>(Décomposition du Prix Global et Forfaitaire)</t>
  </si>
  <si>
    <t>LOT</t>
  </si>
  <si>
    <t>MAITRE D'OUVRAGE</t>
  </si>
  <si>
    <t>---</t>
  </si>
  <si>
    <t>MAITRE D'ŒUVRE</t>
  </si>
  <si>
    <t>REVISION DU DOCUMENT</t>
  </si>
  <si>
    <t>Indice</t>
  </si>
  <si>
    <t>Date</t>
  </si>
  <si>
    <t>Pages</t>
  </si>
  <si>
    <t>Objet</t>
  </si>
  <si>
    <t>Etabli</t>
  </si>
  <si>
    <t>Contrôlé</t>
  </si>
  <si>
    <t>Approuvé</t>
  </si>
  <si>
    <t>Nom - Visa</t>
  </si>
  <si>
    <t>A</t>
  </si>
  <si>
    <t>Toutes</t>
  </si>
  <si>
    <t>Création</t>
  </si>
  <si>
    <t>APPROBATION CLIENT</t>
  </si>
  <si>
    <t xml:space="preserve">Nom </t>
  </si>
  <si>
    <t>Visa</t>
  </si>
  <si>
    <t>C. LORANS</t>
  </si>
  <si>
    <t>Upgrade armoire puissance exhaust – Bâtiment 4107</t>
  </si>
  <si>
    <t>DESCRIPTIF DES TRAVAUX</t>
  </si>
  <si>
    <t>RECAPITULATIF DE L'OFFRE DE BASE</t>
  </si>
  <si>
    <t>SUIVI ET REALISATION DES TRAVAUX</t>
  </si>
  <si>
    <t>Execution et suivi des travaux</t>
  </si>
  <si>
    <t>Rédaction des protocoles d’intervention</t>
  </si>
  <si>
    <t xml:space="preserve">Opérations de manutention </t>
  </si>
  <si>
    <t>PRESTATIONS SUPPLEMENTAIRES EVENTUELLES</t>
  </si>
  <si>
    <t>Vérification initiale des installations électriques (VIE)</t>
  </si>
  <si>
    <t>DOE</t>
  </si>
  <si>
    <t>Fabrication, manutention, et pose conformément au CCTP</t>
  </si>
  <si>
    <t>Armoire de puissance ARM209-2 et ARM210-2</t>
  </si>
  <si>
    <t xml:space="preserve">Conducteur en cuivre nu de 25 mm² sur l’aile des chemins de câble </t>
  </si>
  <si>
    <t>Création d'un chassis pour fixer les variateurs et les inverseurs de source</t>
  </si>
  <si>
    <t>Travaux de déplacement</t>
  </si>
  <si>
    <t>11.1.3</t>
  </si>
  <si>
    <t>11.1.2</t>
  </si>
  <si>
    <t>11.1.1</t>
  </si>
  <si>
    <t>11.1.4</t>
  </si>
  <si>
    <t>11.2.1</t>
  </si>
  <si>
    <t>Basculement des alimentations des armoires ARM209 et ARM210 sur les nouvelles armoires ARM209-2 et ARM210-2</t>
  </si>
  <si>
    <t>11.2.2</t>
  </si>
  <si>
    <t>11.4.1</t>
  </si>
  <si>
    <t>11.4.2</t>
  </si>
  <si>
    <t>11.5.1</t>
  </si>
  <si>
    <t>11.5.2</t>
  </si>
  <si>
    <t>11.5.3</t>
  </si>
  <si>
    <t>11.6.1</t>
  </si>
  <si>
    <t>11.6.2</t>
  </si>
  <si>
    <t>11.6.3</t>
  </si>
  <si>
    <t>Réception</t>
  </si>
  <si>
    <t>pm</t>
  </si>
  <si>
    <t>11.6.4</t>
  </si>
  <si>
    <t>11.6.5</t>
  </si>
  <si>
    <t>OPR</t>
  </si>
  <si>
    <t>11.7.1</t>
  </si>
  <si>
    <t>11.7.2</t>
  </si>
  <si>
    <t>VAR TH1-4101---Moteur TH1-4101 3*70²+PE 3*10²  (estimatif 70 ml)</t>
  </si>
  <si>
    <t>VAR TH2-4101---Moteur TH2-4101 3*70²+PE 3*10²  (estimatif 70 ml)</t>
  </si>
  <si>
    <t>VAR CH1-4101---Moteur CH1-4101 3*70²+PE 3*10² (estimatif 70 ml)</t>
  </si>
  <si>
    <t>VAR CH2-4101---Moteur CH2-4101 3*70²+PE 3*10² (estimatif 70 ml)</t>
  </si>
  <si>
    <t>11.2.3</t>
  </si>
  <si>
    <t>rallongement du cable d'alimentation de l'ancienne ARM209 vert la nouvelle  ARM209-2;  U1000R2V 3*(2*300²)+1*300+1*300² (Estim 55 ml)</t>
  </si>
  <si>
    <t>Routage des câbles de puissance des ARM210-2</t>
  </si>
  <si>
    <t>Routage des câbles de puissance des ARM209-2</t>
  </si>
  <si>
    <t>ARM209-2 ---  variateur 75 kw CH1-4101; U1000R2V 160A (Estim 60 ml)</t>
  </si>
  <si>
    <t>ARM209-2 ---  variateur 75 kw TH1-4101; U1000R2V 160A (Estim 60 ml)</t>
  </si>
  <si>
    <t>ARM210-2 ---  variateur 75 kw TH2-4101; U1000R2V 160A (Estim 60 ml)</t>
  </si>
  <si>
    <t>ARM210-2 ---  variateur 75 kw CH2-4101; U1000R2V 160A  (lEstim 60 ml)</t>
  </si>
  <si>
    <t>ARM209-2 ---  variateur 90 kw CH1-4102; U1000R2V 200A (Estim ~10 ml)</t>
  </si>
  <si>
    <t>ARM209-2 ---  variateur 75 kw TH1-4102; U1000R2V 160A (Estim ~10 ml)</t>
  </si>
  <si>
    <t>ARM209-2 ---  variateur 75 kw GP1-4102; U1000R2V 160A (Estim ~10 ml)</t>
  </si>
  <si>
    <t>ARM209-2 ---  variateur 90 kw CH2-4102; U1000R2V 200A  (Estim ~10 ml)</t>
  </si>
  <si>
    <t>ARM209-2 ---  variateur 75 kw TH2-4102; U1000R2V 160A  (Estim ~10 ml)</t>
  </si>
  <si>
    <t>ARM209-2 ---  variateur 75 kw GP2-4102; U1000R2V 160A  (Estim ~10 ml)</t>
  </si>
  <si>
    <t>11.1.5</t>
  </si>
  <si>
    <t>Mise en service, VIE</t>
  </si>
  <si>
    <t>Tranche optionnelle n°1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</si>
</sst>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 * #,##0.00&quot;    &quot;;\-* #,##0.00&quot;    &quot;;\ * \-#&quot;    &quot;;@\ "/>
    <numFmt numFmtId="166" formatCode="\ * #,##0.00&quot; € &quot;;\-* #,##0.00&quot; € &quot;;\ * \-#&quot; € &quot;;@\ "/>
    <numFmt numFmtId="167" formatCode="dd/mm/yy;@"/>
  </numFmts>
  <fonts count="42">
    <font>
      <sz val="11"/>
      <color theme="1"/>
      <name val="Aptos Narrow"/>
      <family val="2"/>
      <scheme val="minor"/>
    </font>
    <font>
      <sz val="11"/>
      <color theme="1"/>
      <name val="Aptos Narrow"/>
      <family val="2"/>
      <scheme val="minor"/>
    </font>
    <font>
      <b/>
      <sz val="11"/>
      <color rgb="FFFA7D00"/>
      <name val="Aptos Narrow"/>
      <family val="2"/>
      <scheme val="minor"/>
    </font>
    <font>
      <b/>
      <sz val="11"/>
      <color theme="1"/>
      <name val="Aptos Narrow"/>
      <family val="2"/>
      <scheme val="minor"/>
    </font>
    <font>
      <sz val="10"/>
      <name val="Century Gothic"/>
      <family val="2"/>
    </font>
    <font>
      <b/>
      <sz val="9"/>
      <name val="Tahoma"/>
      <family val="2"/>
    </font>
    <font>
      <sz val="10"/>
      <name val="Arial"/>
      <family val="2"/>
    </font>
    <font>
      <sz val="10"/>
      <name val="Tahoma"/>
      <family val="2"/>
    </font>
    <font>
      <i/>
      <sz val="11"/>
      <color theme="0"/>
      <name val="Segoe UI"/>
      <family val="2"/>
    </font>
    <font>
      <sz val="9"/>
      <name val="Tahoma"/>
      <family val="2"/>
    </font>
    <font>
      <sz val="9"/>
      <color theme="1"/>
      <name val="Tahoma"/>
      <family val="2"/>
    </font>
    <font>
      <sz val="10"/>
      <name val="MS Sans Serif"/>
    </font>
    <font>
      <i/>
      <sz val="10"/>
      <name val="Segoe UI"/>
      <family val="2"/>
    </font>
    <font>
      <b/>
      <sz val="9"/>
      <color rgb="FF004899"/>
      <name val="Tahoma"/>
      <family val="2"/>
    </font>
    <font>
      <b/>
      <sz val="10"/>
      <name val="Arial"/>
      <family val="2"/>
    </font>
    <font>
      <sz val="9"/>
      <name val="Century Gothic"/>
      <family val="2"/>
    </font>
    <font>
      <sz val="8"/>
      <name val="Tahoma"/>
      <family val="2"/>
    </font>
    <font>
      <sz val="9"/>
      <name val="Aptos Display"/>
      <family val="2"/>
    </font>
    <font>
      <sz val="10"/>
      <name val="Aptos Display"/>
      <family val="2"/>
    </font>
    <font>
      <u/>
      <sz val="9"/>
      <name val="Aptos Display"/>
      <family val="2"/>
    </font>
    <font>
      <b/>
      <sz val="9"/>
      <name val="Aptos Display"/>
      <family val="2"/>
    </font>
    <font>
      <sz val="11"/>
      <color indexed="8"/>
      <name val="Calibri"/>
      <family val="2"/>
    </font>
    <font>
      <b/>
      <sz val="10"/>
      <color rgb="FF000000"/>
      <name val="Calibri"/>
      <family val="2"/>
    </font>
    <font>
      <b/>
      <sz val="9"/>
      <color theme="3" tint="0.249977111117893"/>
      <name val="Aptos Display"/>
      <family val="2"/>
    </font>
    <font>
      <b/>
      <sz val="8"/>
      <color theme="3" tint="0.249977111117893"/>
      <name val="Tahoma"/>
      <family val="2"/>
    </font>
    <font>
      <b/>
      <sz val="8"/>
      <name val="Tahoma"/>
      <family val="2"/>
    </font>
    <font>
      <i/>
      <sz val="9"/>
      <name val="Aptos Display"/>
      <family val="2"/>
    </font>
    <font>
      <u/>
      <sz val="8"/>
      <name val="Tahoma"/>
      <family val="2"/>
    </font>
    <font>
      <b/>
      <sz val="24"/>
      <name val="Century Gothic"/>
      <family val="2"/>
    </font>
    <font>
      <sz val="24"/>
      <name val="Century Gothic"/>
      <family val="2"/>
    </font>
    <font>
      <b/>
      <sz val="18"/>
      <name val="Century Gothic"/>
      <family val="2"/>
    </font>
    <font>
      <b/>
      <sz val="20"/>
      <name val="Century Gothic"/>
      <family val="2"/>
    </font>
    <font>
      <sz val="20"/>
      <name val="Century Gothic"/>
      <family val="2"/>
    </font>
    <font>
      <sz val="16"/>
      <name val="Century Gothic"/>
      <family val="2"/>
    </font>
    <font>
      <b/>
      <sz val="14"/>
      <name val="Century Gothic"/>
      <family val="2"/>
    </font>
    <font>
      <sz val="14"/>
      <name val="Century Gothic"/>
      <family val="2"/>
    </font>
    <font>
      <b/>
      <sz val="16"/>
      <name val="Century Gothic"/>
      <family val="2"/>
    </font>
    <font>
      <b/>
      <sz val="9"/>
      <name val="Century Gothic"/>
      <family val="2"/>
    </font>
    <font>
      <b/>
      <sz val="8"/>
      <name val="Century Gothic"/>
      <family val="2"/>
    </font>
    <font>
      <sz val="8"/>
      <name val="Century Gothic"/>
      <family val="2"/>
    </font>
    <font>
      <i/>
      <sz val="9"/>
      <color indexed="8"/>
      <name val="Tahoma"/>
      <family val="2"/>
    </font>
    <font>
      <sz val="8"/>
      <name val="Aptos Narrow"/>
      <family val="2"/>
      <scheme val="minor"/>
    </font>
  </fonts>
  <fills count="6">
    <fill>
      <patternFill patternType="none"/>
    </fill>
    <fill>
      <patternFill patternType="gray125"/>
    </fill>
    <fill>
      <patternFill patternType="solid">
        <fgColor rgb="FFF2F2F2"/>
      </patternFill>
    </fill>
    <fill>
      <patternFill patternType="darkUp">
        <fgColor auto="1"/>
        <bgColor theme="4"/>
      </patternFill>
    </fill>
    <fill>
      <patternFill patternType="solid">
        <fgColor theme="0" tint="-0.14999847407452621"/>
        <bgColor indexed="64"/>
      </patternFill>
    </fill>
    <fill>
      <patternFill patternType="solid">
        <fgColor theme="0"/>
        <bgColor indexed="64"/>
      </patternFill>
    </fill>
  </fills>
  <borders count="62">
    <border>
      <left/>
      <right/>
      <top/>
      <bottom/>
      <diagonal/>
    </border>
    <border>
      <left style="thin">
        <color rgb="FF7F7F7F"/>
      </left>
      <right style="thin">
        <color rgb="FF7F7F7F"/>
      </right>
      <top style="thin">
        <color rgb="FF7F7F7F"/>
      </top>
      <bottom style="thin">
        <color rgb="FF7F7F7F"/>
      </bottom>
      <diagonal/>
    </border>
    <border>
      <left/>
      <right/>
      <top style="medium">
        <color indexed="64"/>
      </top>
      <bottom style="medium">
        <color indexed="64"/>
      </bottom>
      <diagonal/>
    </border>
    <border>
      <left style="thin">
        <color indexed="64"/>
      </left>
      <right/>
      <top/>
      <bottom/>
      <diagonal/>
    </border>
    <border>
      <left/>
      <right/>
      <top/>
      <bottom style="hair">
        <color theme="0" tint="-0.499984740745262"/>
      </bottom>
      <diagonal/>
    </border>
    <border>
      <left style="thin">
        <color theme="1"/>
      </left>
      <right style="thin">
        <color theme="0" tint="-0.499984740745262"/>
      </right>
      <top style="medium">
        <color theme="1"/>
      </top>
      <bottom style="thin">
        <color theme="1"/>
      </bottom>
      <diagonal/>
    </border>
    <border>
      <left style="thin">
        <color theme="0" tint="-0.499984740745262"/>
      </left>
      <right style="thin">
        <color theme="0" tint="-0.499984740745262"/>
      </right>
      <top style="medium">
        <color theme="1"/>
      </top>
      <bottom style="thin">
        <color theme="1"/>
      </bottom>
      <diagonal/>
    </border>
    <border>
      <left style="thin">
        <color theme="0" tint="-0.499984740745262"/>
      </left>
      <right style="thin">
        <color theme="1"/>
      </right>
      <top style="medium">
        <color theme="1"/>
      </top>
      <bottom style="thin">
        <color theme="1"/>
      </bottom>
      <diagonal/>
    </border>
    <border>
      <left style="thin">
        <color theme="1"/>
      </left>
      <right style="thin">
        <color theme="1"/>
      </right>
      <top style="hair">
        <color auto="1"/>
      </top>
      <bottom style="hair">
        <color auto="1"/>
      </bottom>
      <diagonal/>
    </border>
    <border>
      <left style="thin">
        <color theme="1"/>
      </left>
      <right/>
      <top style="medium">
        <color indexed="64"/>
      </top>
      <bottom style="medium">
        <color indexed="64"/>
      </bottom>
      <diagonal/>
    </border>
    <border>
      <left/>
      <right style="thin">
        <color theme="1"/>
      </right>
      <top style="medium">
        <color indexed="64"/>
      </top>
      <bottom style="medium">
        <color indexed="64"/>
      </bottom>
      <diagonal/>
    </border>
    <border>
      <left style="thin">
        <color theme="1"/>
      </left>
      <right style="thin">
        <color rgb="FF7F7F7F"/>
      </right>
      <top style="thin">
        <color rgb="FF7F7F7F"/>
      </top>
      <bottom style="thin">
        <color theme="1"/>
      </bottom>
      <diagonal/>
    </border>
    <border>
      <left style="thin">
        <color rgb="FF7F7F7F"/>
      </left>
      <right style="thin">
        <color rgb="FF7F7F7F"/>
      </right>
      <top style="thin">
        <color rgb="FF7F7F7F"/>
      </top>
      <bottom style="thin">
        <color theme="1"/>
      </bottom>
      <diagonal/>
    </border>
    <border>
      <left style="thin">
        <color rgb="FF7F7F7F"/>
      </left>
      <right style="thin">
        <color theme="1"/>
      </right>
      <top style="thin">
        <color rgb="FF7F7F7F"/>
      </top>
      <bottom style="thin">
        <color theme="1"/>
      </bottom>
      <diagonal/>
    </border>
    <border>
      <left style="thin">
        <color theme="1"/>
      </left>
      <right style="thin">
        <color theme="1"/>
      </right>
      <top style="hair">
        <color theme="1"/>
      </top>
      <bottom style="hair">
        <color theme="1"/>
      </bottom>
      <diagonal/>
    </border>
    <border>
      <left style="thin">
        <color theme="1"/>
      </left>
      <right style="thin">
        <color theme="1"/>
      </right>
      <top style="hair">
        <color auto="1"/>
      </top>
      <bottom style="hair">
        <color auto="1"/>
      </bottom>
      <diagonal/>
    </border>
    <border>
      <left style="medium">
        <color auto="1"/>
      </left>
      <right style="thin">
        <color indexed="23"/>
      </right>
      <top style="medium">
        <color auto="1"/>
      </top>
      <bottom style="thin">
        <color indexed="23"/>
      </bottom>
      <diagonal/>
    </border>
    <border>
      <left style="thin">
        <color indexed="23"/>
      </left>
      <right style="thin">
        <color indexed="23"/>
      </right>
      <top style="medium">
        <color auto="1"/>
      </top>
      <bottom style="thin">
        <color indexed="23"/>
      </bottom>
      <diagonal/>
    </border>
    <border>
      <left style="thin">
        <color indexed="23"/>
      </left>
      <right style="medium">
        <color auto="1"/>
      </right>
      <top style="medium">
        <color auto="1"/>
      </top>
      <bottom style="thin">
        <color indexed="23"/>
      </bottom>
      <diagonal/>
    </border>
    <border>
      <left style="medium">
        <color auto="1"/>
      </left>
      <right/>
      <top style="thin">
        <color indexed="23"/>
      </top>
      <bottom style="thin">
        <color indexed="23"/>
      </bottom>
      <diagonal/>
    </border>
    <border>
      <left/>
      <right/>
      <top style="thin">
        <color indexed="23"/>
      </top>
      <bottom style="thin">
        <color indexed="23"/>
      </bottom>
      <diagonal/>
    </border>
    <border>
      <left/>
      <right style="medium">
        <color auto="1"/>
      </right>
      <top style="thin">
        <color indexed="23"/>
      </top>
      <bottom style="thin">
        <color indexed="23"/>
      </bottom>
      <diagonal/>
    </border>
    <border>
      <left style="medium">
        <color auto="1"/>
      </left>
      <right/>
      <top style="thin">
        <color indexed="23"/>
      </top>
      <bottom/>
      <diagonal/>
    </border>
    <border>
      <left/>
      <right/>
      <top style="thin">
        <color indexed="23"/>
      </top>
      <bottom/>
      <diagonal/>
    </border>
    <border>
      <left/>
      <right style="medium">
        <color auto="1"/>
      </right>
      <top style="thin">
        <color indexed="23"/>
      </top>
      <bottom/>
      <diagonal/>
    </border>
    <border>
      <left style="medium">
        <color auto="1"/>
      </left>
      <right style="thin">
        <color indexed="23"/>
      </right>
      <top/>
      <bottom style="thin">
        <color indexed="23"/>
      </bottom>
      <diagonal/>
    </border>
    <border>
      <left style="thin">
        <color indexed="23"/>
      </left>
      <right style="thin">
        <color indexed="23"/>
      </right>
      <top/>
      <bottom style="thin">
        <color indexed="23"/>
      </bottom>
      <diagonal/>
    </border>
    <border>
      <left style="thin">
        <color indexed="23"/>
      </left>
      <right style="medium">
        <color auto="1"/>
      </right>
      <top/>
      <bottom style="thin">
        <color indexed="23"/>
      </bottom>
      <diagonal/>
    </border>
    <border>
      <left/>
      <right style="thin">
        <color indexed="23"/>
      </right>
      <top style="thin">
        <color indexed="23"/>
      </top>
      <bottom/>
      <diagonal/>
    </border>
    <border>
      <left style="thin">
        <color indexed="23"/>
      </left>
      <right style="thin">
        <color indexed="23"/>
      </right>
      <top style="thin">
        <color indexed="23"/>
      </top>
      <bottom/>
      <diagonal/>
    </border>
    <border>
      <left style="thin">
        <color indexed="23"/>
      </left>
      <right style="medium">
        <color auto="1"/>
      </right>
      <top style="thin">
        <color indexed="23"/>
      </top>
      <bottom/>
      <diagonal/>
    </border>
    <border>
      <left style="medium">
        <color auto="1"/>
      </left>
      <right/>
      <top style="thick">
        <color rgb="FF004899"/>
      </top>
      <bottom style="thin">
        <color indexed="23"/>
      </bottom>
      <diagonal/>
    </border>
    <border>
      <left/>
      <right/>
      <top style="thick">
        <color rgb="FF004899"/>
      </top>
      <bottom style="thin">
        <color indexed="23"/>
      </bottom>
      <diagonal/>
    </border>
    <border>
      <left/>
      <right style="thin">
        <color indexed="23"/>
      </right>
      <top style="thick">
        <color rgb="FF004899"/>
      </top>
      <bottom style="thin">
        <color indexed="23"/>
      </bottom>
      <diagonal/>
    </border>
    <border>
      <left style="thin">
        <color indexed="23"/>
      </left>
      <right/>
      <top style="thick">
        <color rgb="FF004899"/>
      </top>
      <bottom style="thin">
        <color indexed="23"/>
      </bottom>
      <diagonal/>
    </border>
    <border>
      <left/>
      <right style="medium">
        <color auto="1"/>
      </right>
      <top style="thick">
        <color rgb="FF004899"/>
      </top>
      <bottom style="thin">
        <color indexed="23"/>
      </bottom>
      <diagonal/>
    </border>
    <border>
      <left style="medium">
        <color auto="1"/>
      </left>
      <right/>
      <top style="thin">
        <color indexed="23"/>
      </top>
      <bottom style="thick">
        <color rgb="FF004899"/>
      </bottom>
      <diagonal/>
    </border>
    <border>
      <left/>
      <right/>
      <top style="thin">
        <color indexed="23"/>
      </top>
      <bottom style="thick">
        <color rgb="FF004899"/>
      </bottom>
      <diagonal/>
    </border>
    <border>
      <left/>
      <right style="thin">
        <color indexed="23"/>
      </right>
      <top style="thin">
        <color indexed="23"/>
      </top>
      <bottom style="thick">
        <color rgb="FF004899"/>
      </bottom>
      <diagonal/>
    </border>
    <border>
      <left style="thin">
        <color indexed="23"/>
      </left>
      <right/>
      <top style="thin">
        <color indexed="23"/>
      </top>
      <bottom style="thick">
        <color rgb="FF004899"/>
      </bottom>
      <diagonal/>
    </border>
    <border>
      <left/>
      <right style="medium">
        <color auto="1"/>
      </right>
      <top style="thin">
        <color indexed="23"/>
      </top>
      <bottom style="thick">
        <color rgb="FF004899"/>
      </bottom>
      <diagonal/>
    </border>
    <border>
      <left style="medium">
        <color auto="1"/>
      </left>
      <right/>
      <top/>
      <bottom style="thin">
        <color indexed="23"/>
      </bottom>
      <diagonal/>
    </border>
    <border>
      <left/>
      <right/>
      <top/>
      <bottom style="thin">
        <color indexed="23"/>
      </bottom>
      <diagonal/>
    </border>
    <border>
      <left/>
      <right style="medium">
        <color auto="1"/>
      </right>
      <top/>
      <bottom style="thin">
        <color indexed="23"/>
      </bottom>
      <diagonal/>
    </border>
    <border>
      <left style="thin">
        <color indexed="23"/>
      </left>
      <right/>
      <top style="thin">
        <color indexed="23"/>
      </top>
      <bottom/>
      <diagonal/>
    </border>
    <border>
      <left style="thin">
        <color indexed="23"/>
      </left>
      <right style="thin">
        <color indexed="23"/>
      </right>
      <top style="thin">
        <color indexed="23"/>
      </top>
      <bottom style="thin">
        <color indexed="23"/>
      </bottom>
      <diagonal/>
    </border>
    <border>
      <left style="thin">
        <color indexed="23"/>
      </left>
      <right style="medium">
        <color auto="1"/>
      </right>
      <top style="thin">
        <color indexed="23"/>
      </top>
      <bottom style="thin">
        <color indexed="23"/>
      </bottom>
      <diagonal/>
    </border>
    <border>
      <left/>
      <right style="thin">
        <color indexed="23"/>
      </right>
      <top/>
      <bottom style="thin">
        <color indexed="23"/>
      </bottom>
      <diagonal/>
    </border>
    <border>
      <left style="thin">
        <color indexed="23"/>
      </left>
      <right/>
      <top/>
      <bottom style="thin">
        <color indexed="23"/>
      </bottom>
      <diagonal/>
    </border>
    <border>
      <left/>
      <right style="thin">
        <color indexed="23"/>
      </right>
      <top style="thin">
        <color indexed="23"/>
      </top>
      <bottom style="thin">
        <color indexed="23"/>
      </bottom>
      <diagonal/>
    </border>
    <border>
      <left style="thin">
        <color indexed="23"/>
      </left>
      <right/>
      <top style="thin">
        <color indexed="23"/>
      </top>
      <bottom style="thin">
        <color indexed="23"/>
      </bottom>
      <diagonal/>
    </border>
    <border>
      <left style="medium">
        <color auto="1"/>
      </left>
      <right/>
      <top style="thin">
        <color indexed="23"/>
      </top>
      <bottom style="medium">
        <color auto="1"/>
      </bottom>
      <diagonal/>
    </border>
    <border>
      <left/>
      <right/>
      <top style="thin">
        <color indexed="23"/>
      </top>
      <bottom style="medium">
        <color auto="1"/>
      </bottom>
      <diagonal/>
    </border>
    <border>
      <left/>
      <right style="thin">
        <color indexed="23"/>
      </right>
      <top style="thin">
        <color indexed="23"/>
      </top>
      <bottom style="medium">
        <color auto="1"/>
      </bottom>
      <diagonal/>
    </border>
    <border>
      <left style="thin">
        <color indexed="23"/>
      </left>
      <right style="thin">
        <color indexed="23"/>
      </right>
      <top style="thin">
        <color indexed="23"/>
      </top>
      <bottom style="medium">
        <color auto="1"/>
      </bottom>
      <diagonal/>
    </border>
    <border>
      <left style="thin">
        <color indexed="23"/>
      </left>
      <right style="medium">
        <color auto="1"/>
      </right>
      <top style="thin">
        <color indexed="23"/>
      </top>
      <bottom style="medium">
        <color auto="1"/>
      </bottom>
      <diagonal/>
    </border>
    <border>
      <left style="thin">
        <color theme="1"/>
      </left>
      <right/>
      <top style="medium">
        <color indexed="64"/>
      </top>
      <bottom style="hair">
        <color auto="1"/>
      </bottom>
      <diagonal/>
    </border>
    <border>
      <left style="thin">
        <color theme="0" tint="-0.499984740745262"/>
      </left>
      <right style="thin">
        <color theme="0" tint="-0.499984740745262"/>
      </right>
      <top style="medium">
        <color indexed="64"/>
      </top>
      <bottom style="hair">
        <color auto="1"/>
      </bottom>
      <diagonal/>
    </border>
    <border>
      <left style="thin">
        <color theme="0" tint="-0.499984740745262"/>
      </left>
      <right style="thin">
        <color theme="1"/>
      </right>
      <top style="medium">
        <color indexed="64"/>
      </top>
      <bottom style="hair">
        <color auto="1"/>
      </bottom>
      <diagonal/>
    </border>
    <border>
      <left style="thin">
        <color theme="1"/>
      </left>
      <right style="thin">
        <color theme="0" tint="-0.499984740745262"/>
      </right>
      <top style="hair">
        <color auto="1"/>
      </top>
      <bottom style="hair">
        <color auto="1"/>
      </bottom>
      <diagonal/>
    </border>
    <border>
      <left style="thin">
        <color theme="0" tint="-0.499984740745262"/>
      </left>
      <right style="thin">
        <color theme="0" tint="-0.499984740745262"/>
      </right>
      <top style="hair">
        <color auto="1"/>
      </top>
      <bottom style="hair">
        <color auto="1"/>
      </bottom>
      <diagonal/>
    </border>
    <border>
      <left style="thin">
        <color theme="0" tint="-0.499984740745262"/>
      </left>
      <right style="thin">
        <color theme="1"/>
      </right>
      <top style="hair">
        <color auto="1"/>
      </top>
      <bottom style="hair">
        <color auto="1"/>
      </bottom>
      <diagonal/>
    </border>
  </borders>
  <cellStyleXfs count="18">
    <xf numFmtId="0" fontId="0" fillId="0" borderId="0"/>
    <xf numFmtId="0" fontId="2" fillId="2" borderId="1" applyNumberFormat="0" applyAlignment="0" applyProtection="0"/>
    <xf numFmtId="0" fontId="4" fillId="0" borderId="0"/>
    <xf numFmtId="0" fontId="6" fillId="0" borderId="0"/>
    <xf numFmtId="0" fontId="6" fillId="0" borderId="3">
      <alignment horizontal="left" vertical="top" wrapText="1"/>
    </xf>
    <xf numFmtId="0" fontId="6" fillId="0" borderId="0"/>
    <xf numFmtId="0" fontId="11" fillId="0" borderId="0"/>
    <xf numFmtId="0" fontId="14" fillId="0" borderId="0"/>
    <xf numFmtId="0" fontId="6" fillId="0" borderId="0"/>
    <xf numFmtId="0" fontId="6" fillId="0" borderId="0"/>
    <xf numFmtId="0" fontId="1" fillId="0" borderId="0"/>
    <xf numFmtId="0" fontId="22" fillId="0" borderId="0" applyFill="0">
      <alignment horizontal="left" vertical="top" wrapText="1"/>
    </xf>
    <xf numFmtId="165" fontId="6" fillId="0" borderId="0" applyFill="0" applyBorder="0" applyAlignment="0" applyProtection="0"/>
    <xf numFmtId="165" fontId="6" fillId="0" borderId="0" applyFill="0" applyBorder="0" applyAlignment="0" applyProtection="0"/>
    <xf numFmtId="166" fontId="6" fillId="0" borderId="0" applyFill="0" applyBorder="0" applyAlignment="0" applyProtection="0"/>
    <xf numFmtId="0" fontId="21" fillId="0" borderId="0"/>
    <xf numFmtId="0" fontId="21" fillId="0" borderId="0"/>
    <xf numFmtId="0" fontId="4" fillId="0" borderId="0"/>
  </cellStyleXfs>
  <cellXfs count="189">
    <xf numFmtId="0" fontId="0" fillId="0" borderId="0" xfId="0"/>
    <xf numFmtId="0" fontId="5" fillId="0" borderId="0" xfId="2" applyFont="1" applyAlignment="1">
      <alignment horizontal="center" vertical="center" wrapText="1"/>
    </xf>
    <xf numFmtId="164" fontId="7" fillId="0" borderId="0" xfId="3" applyNumberFormat="1" applyFont="1"/>
    <xf numFmtId="0" fontId="7" fillId="0" borderId="0" xfId="3" applyFont="1" applyAlignment="1">
      <alignment horizontal="left"/>
    </xf>
    <xf numFmtId="0" fontId="8" fillId="3" borderId="2" xfId="0" applyFont="1" applyFill="1" applyBorder="1" applyAlignment="1">
      <alignment horizontal="center" vertical="center"/>
    </xf>
    <xf numFmtId="0" fontId="8" fillId="3" borderId="2" xfId="0" applyFont="1" applyFill="1" applyBorder="1" applyAlignment="1">
      <alignment horizontal="right" vertical="center"/>
    </xf>
    <xf numFmtId="0" fontId="9" fillId="0" borderId="0" xfId="4" applyFont="1" applyBorder="1" applyAlignment="1">
      <alignment horizontal="left" vertical="center" wrapText="1"/>
    </xf>
    <xf numFmtId="0" fontId="6" fillId="0" borderId="0" xfId="5" applyAlignment="1">
      <alignment vertical="center"/>
    </xf>
    <xf numFmtId="0" fontId="5" fillId="4" borderId="5" xfId="2" applyFont="1" applyFill="1" applyBorder="1" applyAlignment="1">
      <alignment horizontal="center" vertical="center" wrapText="1"/>
    </xf>
    <xf numFmtId="0" fontId="5" fillId="4" borderId="6" xfId="2" applyFont="1" applyFill="1" applyBorder="1" applyAlignment="1">
      <alignment horizontal="center" vertical="center" wrapText="1"/>
    </xf>
    <xf numFmtId="0" fontId="5" fillId="4" borderId="7" xfId="2" applyFont="1" applyFill="1" applyBorder="1" applyAlignment="1">
      <alignment horizontal="center" vertical="center" wrapText="1"/>
    </xf>
    <xf numFmtId="0" fontId="7" fillId="0" borderId="0" xfId="3" applyFont="1"/>
    <xf numFmtId="0" fontId="13" fillId="5" borderId="8" xfId="0" quotePrefix="1" applyFont="1" applyFill="1" applyBorder="1" applyAlignment="1" applyProtection="1">
      <alignment horizontal="center" vertical="center"/>
      <protection locked="0"/>
    </xf>
    <xf numFmtId="0" fontId="12" fillId="0" borderId="8" xfId="6" applyFont="1" applyBorder="1" applyAlignment="1" applyProtection="1">
      <alignment horizontal="center" vertical="center"/>
      <protection hidden="1"/>
    </xf>
    <xf numFmtId="0" fontId="5" fillId="0" borderId="0" xfId="7" applyFont="1"/>
    <xf numFmtId="0" fontId="9" fillId="5" borderId="8" xfId="2" applyFont="1" applyFill="1" applyBorder="1" applyAlignment="1">
      <alignment horizontal="center"/>
    </xf>
    <xf numFmtId="164" fontId="7" fillId="5" borderId="8" xfId="3" applyNumberFormat="1" applyFont="1" applyFill="1" applyBorder="1"/>
    <xf numFmtId="0" fontId="15" fillId="0" borderId="0" xfId="0" applyFont="1"/>
    <xf numFmtId="0" fontId="7" fillId="5" borderId="8" xfId="3" applyFont="1" applyFill="1" applyBorder="1"/>
    <xf numFmtId="0" fontId="8" fillId="3" borderId="9" xfId="0" applyFont="1" applyFill="1" applyBorder="1" applyAlignment="1">
      <alignment horizontal="left" vertical="center"/>
    </xf>
    <xf numFmtId="0" fontId="8" fillId="3" borderId="10" xfId="0" applyFont="1" applyFill="1" applyBorder="1" applyAlignment="1">
      <alignment horizontal="center" vertical="center"/>
    </xf>
    <xf numFmtId="0" fontId="3" fillId="2" borderId="11" xfId="1" applyFont="1" applyBorder="1"/>
    <xf numFmtId="0" fontId="3" fillId="2" borderId="12" xfId="1" applyFont="1" applyBorder="1"/>
    <xf numFmtId="164" fontId="3" fillId="2" borderId="13" xfId="1" applyNumberFormat="1" applyFont="1" applyBorder="1"/>
    <xf numFmtId="0" fontId="17" fillId="5" borderId="8" xfId="0" quotePrefix="1" applyFont="1" applyFill="1" applyBorder="1" applyAlignment="1" applyProtection="1">
      <alignment vertical="center"/>
      <protection locked="0"/>
    </xf>
    <xf numFmtId="0" fontId="17" fillId="5" borderId="8" xfId="0" applyFont="1" applyFill="1" applyBorder="1" applyAlignment="1" applyProtection="1">
      <alignment vertical="center" wrapText="1"/>
      <protection locked="0"/>
    </xf>
    <xf numFmtId="0" fontId="18" fillId="5" borderId="8" xfId="3" applyFont="1" applyFill="1" applyBorder="1"/>
    <xf numFmtId="0" fontId="17" fillId="5" borderId="8" xfId="0" quotePrefix="1" applyFont="1" applyFill="1" applyBorder="1" applyAlignment="1" applyProtection="1">
      <alignment vertical="center" wrapText="1"/>
      <protection locked="0"/>
    </xf>
    <xf numFmtId="0" fontId="17" fillId="5" borderId="8" xfId="8" quotePrefix="1" applyFont="1" applyFill="1" applyBorder="1" applyAlignment="1">
      <alignment vertical="center" wrapText="1" shrinkToFit="1"/>
    </xf>
    <xf numFmtId="0" fontId="16" fillId="5" borderId="8" xfId="0" quotePrefix="1" applyFont="1" applyFill="1" applyBorder="1" applyAlignment="1" applyProtection="1">
      <alignment horizontal="center" vertical="center"/>
      <protection locked="0"/>
    </xf>
    <xf numFmtId="0" fontId="16" fillId="5" borderId="8" xfId="3" applyFont="1" applyFill="1" applyBorder="1" applyAlignment="1">
      <alignment horizontal="center"/>
    </xf>
    <xf numFmtId="0" fontId="12" fillId="0" borderId="14" xfId="6" applyFont="1" applyBorder="1" applyAlignment="1" applyProtection="1">
      <alignment horizontal="center" vertical="center"/>
      <protection hidden="1"/>
    </xf>
    <xf numFmtId="0" fontId="9" fillId="0" borderId="0" xfId="4" applyFont="1" applyBorder="1" applyAlignment="1">
      <alignment horizontal="center" vertical="center" wrapText="1"/>
    </xf>
    <xf numFmtId="0" fontId="3" fillId="2" borderId="12" xfId="1" applyFont="1" applyBorder="1" applyAlignment="1">
      <alignment horizontal="center"/>
    </xf>
    <xf numFmtId="0" fontId="7" fillId="0" borderId="0" xfId="3" applyFont="1" applyAlignment="1">
      <alignment horizontal="center"/>
    </xf>
    <xf numFmtId="0" fontId="19" fillId="5" borderId="8" xfId="0" quotePrefix="1" applyFont="1" applyFill="1" applyBorder="1" applyAlignment="1" applyProtection="1">
      <alignment vertical="center"/>
      <protection locked="0"/>
    </xf>
    <xf numFmtId="0" fontId="20" fillId="5" borderId="8" xfId="0" quotePrefix="1" applyFont="1" applyFill="1" applyBorder="1" applyAlignment="1" applyProtection="1">
      <alignment vertical="center" wrapText="1"/>
      <protection locked="0"/>
    </xf>
    <xf numFmtId="0" fontId="17" fillId="5" borderId="8" xfId="0" quotePrefix="1" applyFont="1" applyFill="1" applyBorder="1" applyAlignment="1" applyProtection="1">
      <alignment horizontal="left" vertical="center" wrapText="1"/>
      <protection locked="0"/>
    </xf>
    <xf numFmtId="0" fontId="12" fillId="0" borderId="14" xfId="6" applyFont="1" applyBorder="1" applyAlignment="1" applyProtection="1">
      <alignment horizontal="left" vertical="center"/>
      <protection hidden="1"/>
    </xf>
    <xf numFmtId="0" fontId="9" fillId="5" borderId="8" xfId="2" applyFont="1" applyFill="1" applyBorder="1" applyAlignment="1">
      <alignment horizontal="center" vertical="center"/>
    </xf>
    <xf numFmtId="0" fontId="20" fillId="5" borderId="8" xfId="0" quotePrefix="1" applyFont="1" applyFill="1" applyBorder="1" applyAlignment="1" applyProtection="1">
      <alignment vertical="center"/>
      <protection locked="0"/>
    </xf>
    <xf numFmtId="0" fontId="23" fillId="5" borderId="8" xfId="0" quotePrefix="1" applyFont="1" applyFill="1" applyBorder="1" applyAlignment="1" applyProtection="1">
      <alignment vertical="center" wrapText="1"/>
      <protection locked="0"/>
    </xf>
    <xf numFmtId="0" fontId="24" fillId="5" borderId="8" xfId="0" quotePrefix="1" applyFont="1" applyFill="1" applyBorder="1" applyAlignment="1" applyProtection="1">
      <alignment horizontal="center" vertical="center"/>
      <protection locked="0"/>
    </xf>
    <xf numFmtId="0" fontId="25" fillId="5" borderId="8" xfId="0" quotePrefix="1" applyFont="1" applyFill="1" applyBorder="1" applyAlignment="1" applyProtection="1">
      <alignment horizontal="center" vertical="center"/>
      <protection locked="0"/>
    </xf>
    <xf numFmtId="0" fontId="19" fillId="5" borderId="8" xfId="0" quotePrefix="1" applyFont="1" applyFill="1" applyBorder="1" applyAlignment="1" applyProtection="1">
      <alignment vertical="center" wrapText="1"/>
      <protection locked="0"/>
    </xf>
    <xf numFmtId="0" fontId="27" fillId="5" borderId="8" xfId="0" quotePrefix="1" applyFont="1" applyFill="1" applyBorder="1" applyAlignment="1" applyProtection="1">
      <alignment horizontal="center" vertical="center"/>
      <protection locked="0"/>
    </xf>
    <xf numFmtId="0" fontId="17" fillId="5" borderId="8" xfId="8" quotePrefix="1" applyFont="1" applyFill="1" applyBorder="1" applyAlignment="1">
      <alignment horizontal="left" vertical="center" wrapText="1" indent="1" shrinkToFit="1"/>
    </xf>
    <xf numFmtId="0" fontId="16" fillId="5" borderId="15" xfId="0" quotePrefix="1" applyFont="1" applyFill="1" applyBorder="1" applyAlignment="1" applyProtection="1">
      <alignment horizontal="center" vertical="center"/>
      <protection locked="0"/>
    </xf>
    <xf numFmtId="0" fontId="17" fillId="5" borderId="15" xfId="0" quotePrefix="1" applyFont="1" applyFill="1" applyBorder="1" applyAlignment="1" applyProtection="1">
      <alignment horizontal="left" vertical="center" wrapText="1"/>
      <protection locked="0"/>
    </xf>
    <xf numFmtId="0" fontId="24" fillId="5" borderId="15" xfId="0" quotePrefix="1" applyFont="1" applyFill="1" applyBorder="1" applyAlignment="1" applyProtection="1">
      <alignment horizontal="center" vertical="center"/>
      <protection locked="0"/>
    </xf>
    <xf numFmtId="0" fontId="17" fillId="5" borderId="15" xfId="8" quotePrefix="1" applyFont="1" applyFill="1" applyBorder="1" applyAlignment="1">
      <alignment vertical="center" wrapText="1" shrinkToFit="1"/>
    </xf>
    <xf numFmtId="164" fontId="7" fillId="5" borderId="15" xfId="3" applyNumberFormat="1" applyFont="1" applyFill="1" applyBorder="1"/>
    <xf numFmtId="0" fontId="17" fillId="5" borderId="15" xfId="0" quotePrefix="1" applyFont="1" applyFill="1" applyBorder="1" applyAlignment="1" applyProtection="1">
      <alignment vertical="center"/>
      <protection locked="0"/>
    </xf>
    <xf numFmtId="0" fontId="20" fillId="5" borderId="15" xfId="8" quotePrefix="1" applyFont="1" applyFill="1" applyBorder="1" applyAlignment="1">
      <alignment vertical="center" wrapText="1" shrinkToFit="1"/>
    </xf>
    <xf numFmtId="0" fontId="25" fillId="5" borderId="15" xfId="0" quotePrefix="1" applyFont="1" applyFill="1" applyBorder="1" applyAlignment="1" applyProtection="1">
      <alignment horizontal="center" vertical="center"/>
      <protection locked="0"/>
    </xf>
    <xf numFmtId="0" fontId="29" fillId="0" borderId="0" xfId="17" applyFont="1" applyAlignment="1">
      <alignment horizontal="center" vertical="center"/>
    </xf>
    <xf numFmtId="0" fontId="32" fillId="0" borderId="0" xfId="17" applyFont="1" applyAlignment="1">
      <alignment horizontal="center" vertical="center"/>
    </xf>
    <xf numFmtId="0" fontId="33" fillId="0" borderId="0" xfId="17" applyFont="1" applyAlignment="1">
      <alignment horizontal="center" vertical="center"/>
    </xf>
    <xf numFmtId="0" fontId="35" fillId="0" borderId="0" xfId="17" applyFont="1" applyAlignment="1">
      <alignment horizontal="center" vertical="center"/>
    </xf>
    <xf numFmtId="0" fontId="34" fillId="0" borderId="0" xfId="17" applyFont="1" applyAlignment="1">
      <alignment horizontal="center" vertical="center"/>
    </xf>
    <xf numFmtId="0" fontId="4" fillId="0" borderId="0" xfId="17"/>
    <xf numFmtId="0" fontId="6" fillId="0" borderId="0" xfId="5"/>
    <xf numFmtId="0" fontId="20" fillId="5" borderId="15" xfId="0" quotePrefix="1" applyFont="1" applyFill="1" applyBorder="1" applyAlignment="1" applyProtection="1">
      <alignment vertical="center" wrapText="1"/>
      <protection locked="0"/>
    </xf>
    <xf numFmtId="0" fontId="7" fillId="0" borderId="56" xfId="3" applyFont="1" applyBorder="1"/>
    <xf numFmtId="0" fontId="7" fillId="0" borderId="57" xfId="3" applyFont="1" applyBorder="1"/>
    <xf numFmtId="164" fontId="7" fillId="0" borderId="57" xfId="3" applyNumberFormat="1" applyFont="1" applyBorder="1"/>
    <xf numFmtId="164" fontId="7" fillId="0" borderId="58" xfId="3" applyNumberFormat="1" applyFont="1" applyBorder="1"/>
    <xf numFmtId="0" fontId="40" fillId="0" borderId="59" xfId="0" quotePrefix="1" applyFont="1" applyBorder="1" applyAlignment="1" applyProtection="1">
      <alignment horizontal="right" vertical="center" wrapText="1"/>
      <protection locked="0"/>
    </xf>
    <xf numFmtId="0" fontId="7" fillId="0" borderId="60" xfId="3" applyFont="1" applyBorder="1"/>
    <xf numFmtId="164" fontId="7" fillId="0" borderId="60" xfId="3" applyNumberFormat="1" applyFont="1" applyBorder="1"/>
    <xf numFmtId="164" fontId="7" fillId="0" borderId="61" xfId="3" applyNumberFormat="1" applyFont="1" applyBorder="1"/>
    <xf numFmtId="0" fontId="17" fillId="5" borderId="15" xfId="8" quotePrefix="1" applyFont="1" applyFill="1" applyBorder="1" applyAlignment="1">
      <alignment horizontal="left" vertical="center" wrapText="1" indent="1" shrinkToFit="1"/>
    </xf>
    <xf numFmtId="0" fontId="19" fillId="5" borderId="15" xfId="0" quotePrefix="1" applyFont="1" applyFill="1" applyBorder="1" applyAlignment="1" applyProtection="1">
      <alignment vertical="center"/>
      <protection locked="0"/>
    </xf>
    <xf numFmtId="164" fontId="7" fillId="5" borderId="8" xfId="3" applyNumberFormat="1" applyFont="1" applyFill="1" applyBorder="1" applyAlignment="1">
      <alignment horizontal="right"/>
    </xf>
    <xf numFmtId="0" fontId="17" fillId="0" borderId="8" xfId="8" quotePrefix="1" applyFont="1" applyBorder="1" applyAlignment="1">
      <alignment vertical="center" wrapText="1" shrinkToFit="1"/>
    </xf>
    <xf numFmtId="0" fontId="12" fillId="5" borderId="14" xfId="6" applyFont="1" applyFill="1" applyBorder="1" applyAlignment="1" applyProtection="1">
      <alignment horizontal="left" vertical="center"/>
      <protection hidden="1"/>
    </xf>
    <xf numFmtId="0" fontId="26" fillId="5" borderId="15" xfId="0" quotePrefix="1" applyFont="1" applyFill="1" applyBorder="1" applyAlignment="1" applyProtection="1">
      <alignment vertical="center" wrapText="1"/>
      <protection locked="0"/>
    </xf>
    <xf numFmtId="0" fontId="9" fillId="5" borderId="8" xfId="2" applyFont="1" applyFill="1" applyBorder="1" applyAlignment="1">
      <alignment horizontal="right" vertical="center"/>
    </xf>
    <xf numFmtId="0" fontId="9" fillId="5" borderId="8" xfId="2" applyFont="1" applyFill="1" applyBorder="1" applyAlignment="1">
      <alignment horizontal="right"/>
    </xf>
    <xf numFmtId="0" fontId="9" fillId="5" borderId="15" xfId="2" applyFont="1" applyFill="1" applyBorder="1" applyAlignment="1">
      <alignment horizontal="right"/>
    </xf>
    <xf numFmtId="164" fontId="7" fillId="5" borderId="15" xfId="3" applyNumberFormat="1" applyFont="1" applyFill="1" applyBorder="1" applyAlignment="1">
      <alignment horizontal="right"/>
    </xf>
    <xf numFmtId="0" fontId="9" fillId="5" borderId="15" xfId="2" applyFont="1" applyFill="1" applyBorder="1" applyAlignment="1">
      <alignment horizontal="right" vertical="center"/>
    </xf>
    <xf numFmtId="0" fontId="9" fillId="0" borderId="8" xfId="2" applyFont="1" applyBorder="1" applyAlignment="1">
      <alignment horizontal="right" vertical="center"/>
    </xf>
    <xf numFmtId="0" fontId="39" fillId="0" borderId="51" xfId="17" quotePrefix="1" applyFont="1" applyBorder="1" applyAlignment="1">
      <alignment horizontal="center" vertical="center"/>
    </xf>
    <xf numFmtId="0" fontId="39" fillId="0" borderId="52" xfId="17" quotePrefix="1" applyFont="1" applyBorder="1" applyAlignment="1">
      <alignment horizontal="center" vertical="center"/>
    </xf>
    <xf numFmtId="0" fontId="39" fillId="0" borderId="53" xfId="17" quotePrefix="1" applyFont="1" applyBorder="1" applyAlignment="1">
      <alignment horizontal="center" vertical="center"/>
    </xf>
    <xf numFmtId="14" fontId="15" fillId="0" borderId="54" xfId="17" applyNumberFormat="1" applyFont="1" applyBorder="1" applyAlignment="1">
      <alignment horizontal="center" vertical="center"/>
    </xf>
    <xf numFmtId="0" fontId="15" fillId="0" borderId="54" xfId="17" applyFont="1" applyBorder="1" applyAlignment="1">
      <alignment horizontal="center" vertical="center"/>
    </xf>
    <xf numFmtId="0" fontId="4" fillId="0" borderId="54" xfId="17" applyBorder="1"/>
    <xf numFmtId="0" fontId="4" fillId="0" borderId="55" xfId="17" applyBorder="1"/>
    <xf numFmtId="0" fontId="37" fillId="0" borderId="22" xfId="17" applyFont="1" applyBorder="1" applyAlignment="1">
      <alignment horizontal="center" vertical="center"/>
    </xf>
    <xf numFmtId="0" fontId="37" fillId="0" borderId="23" xfId="17" applyFont="1" applyBorder="1" applyAlignment="1">
      <alignment horizontal="center" vertical="center"/>
    </xf>
    <xf numFmtId="0" fontId="37" fillId="0" borderId="28" xfId="17" applyFont="1" applyBorder="1" applyAlignment="1">
      <alignment horizontal="center" vertical="center"/>
    </xf>
    <xf numFmtId="167" fontId="15" fillId="0" borderId="44" xfId="17" applyNumberFormat="1" applyFont="1" applyBorder="1" applyAlignment="1">
      <alignment horizontal="center" vertical="center"/>
    </xf>
    <xf numFmtId="167" fontId="15" fillId="0" borderId="23" xfId="17" applyNumberFormat="1" applyFont="1" applyBorder="1" applyAlignment="1">
      <alignment horizontal="center" vertical="center"/>
    </xf>
    <xf numFmtId="167" fontId="15" fillId="0" borderId="28" xfId="17" applyNumberFormat="1" applyFont="1" applyBorder="1" applyAlignment="1">
      <alignment horizontal="center" vertical="center"/>
    </xf>
    <xf numFmtId="0" fontId="15" fillId="0" borderId="44" xfId="17" applyFont="1" applyBorder="1" applyAlignment="1">
      <alignment horizontal="center" vertical="center"/>
    </xf>
    <xf numFmtId="0" fontId="15" fillId="0" borderId="23" xfId="17" applyFont="1" applyBorder="1" applyAlignment="1">
      <alignment horizontal="center" vertical="center"/>
    </xf>
    <xf numFmtId="0" fontId="15" fillId="0" borderId="28" xfId="17" applyFont="1" applyBorder="1" applyAlignment="1">
      <alignment horizontal="center" vertical="center"/>
    </xf>
    <xf numFmtId="0" fontId="15" fillId="0" borderId="44" xfId="17" applyFont="1" applyBorder="1" applyAlignment="1">
      <alignment horizontal="center" vertical="center" wrapText="1"/>
    </xf>
    <xf numFmtId="0" fontId="15" fillId="0" borderId="23" xfId="17" applyFont="1" applyBorder="1" applyAlignment="1">
      <alignment horizontal="center" vertical="center" wrapText="1"/>
    </xf>
    <xf numFmtId="0" fontId="15" fillId="0" borderId="28" xfId="17" applyFont="1" applyBorder="1" applyAlignment="1">
      <alignment horizontal="center" vertical="center" wrapText="1"/>
    </xf>
    <xf numFmtId="167" fontId="15" fillId="0" borderId="29" xfId="17" applyNumberFormat="1" applyFont="1" applyBorder="1" applyAlignment="1">
      <alignment horizontal="left" vertical="center"/>
    </xf>
    <xf numFmtId="0" fontId="15" fillId="0" borderId="29" xfId="17" applyFont="1" applyBorder="1" applyAlignment="1">
      <alignment horizontal="left" vertical="center"/>
    </xf>
    <xf numFmtId="0" fontId="15" fillId="0" borderId="30" xfId="17" applyFont="1" applyBorder="1" applyAlignment="1">
      <alignment horizontal="left" vertical="center"/>
    </xf>
    <xf numFmtId="0" fontId="36" fillId="0" borderId="31" xfId="17" applyFont="1" applyBorder="1" applyAlignment="1">
      <alignment horizontal="center" vertical="center"/>
    </xf>
    <xf numFmtId="0" fontId="36" fillId="0" borderId="32" xfId="17" applyFont="1" applyBorder="1" applyAlignment="1">
      <alignment horizontal="center" vertical="center"/>
    </xf>
    <xf numFmtId="0" fontId="36" fillId="0" borderId="35" xfId="17" applyFont="1" applyBorder="1" applyAlignment="1">
      <alignment horizontal="center" vertical="center"/>
    </xf>
    <xf numFmtId="0" fontId="37" fillId="0" borderId="19" xfId="17" applyFont="1" applyBorder="1" applyAlignment="1">
      <alignment horizontal="center"/>
    </xf>
    <xf numFmtId="0" fontId="37" fillId="0" borderId="20" xfId="17" applyFont="1" applyBorder="1" applyAlignment="1">
      <alignment horizontal="center"/>
    </xf>
    <xf numFmtId="0" fontId="37" fillId="0" borderId="49" xfId="17" applyFont="1" applyBorder="1" applyAlignment="1">
      <alignment horizontal="center"/>
    </xf>
    <xf numFmtId="0" fontId="37" fillId="0" borderId="45" xfId="17" applyFont="1" applyBorder="1" applyAlignment="1">
      <alignment horizontal="center"/>
    </xf>
    <xf numFmtId="0" fontId="37" fillId="0" borderId="46" xfId="17" applyFont="1" applyBorder="1" applyAlignment="1">
      <alignment horizontal="center"/>
    </xf>
    <xf numFmtId="167" fontId="38" fillId="0" borderId="45" xfId="17" quotePrefix="1" applyNumberFormat="1" applyFont="1" applyBorder="1" applyAlignment="1">
      <alignment horizontal="center" vertical="center" wrapText="1"/>
    </xf>
    <xf numFmtId="167" fontId="38" fillId="0" borderId="45" xfId="17" applyNumberFormat="1" applyFont="1" applyBorder="1" applyAlignment="1">
      <alignment horizontal="center" vertical="center"/>
    </xf>
    <xf numFmtId="0" fontId="38" fillId="0" borderId="50" xfId="17" applyFont="1" applyBorder="1" applyAlignment="1">
      <alignment horizontal="center" vertical="center"/>
    </xf>
    <xf numFmtId="0" fontId="38" fillId="0" borderId="20" xfId="17" applyFont="1" applyBorder="1" applyAlignment="1">
      <alignment horizontal="center" vertical="center"/>
    </xf>
    <xf numFmtId="0" fontId="38" fillId="0" borderId="21" xfId="17" applyFont="1" applyBorder="1" applyAlignment="1">
      <alignment horizontal="center" vertical="center"/>
    </xf>
    <xf numFmtId="0" fontId="37" fillId="0" borderId="19" xfId="17" applyFont="1" applyBorder="1" applyAlignment="1">
      <alignment horizontal="center" vertical="center"/>
    </xf>
    <xf numFmtId="0" fontId="37" fillId="0" borderId="20" xfId="17" applyFont="1" applyBorder="1" applyAlignment="1">
      <alignment horizontal="center" vertical="center"/>
    </xf>
    <xf numFmtId="0" fontId="37" fillId="0" borderId="49" xfId="17" applyFont="1" applyBorder="1" applyAlignment="1">
      <alignment horizontal="center" vertical="center"/>
    </xf>
    <xf numFmtId="167" fontId="15" fillId="0" borderId="50" xfId="17" applyNumberFormat="1" applyFont="1" applyBorder="1" applyAlignment="1">
      <alignment horizontal="center" vertical="center"/>
    </xf>
    <xf numFmtId="167" fontId="15" fillId="0" borderId="20" xfId="17" applyNumberFormat="1" applyFont="1" applyBorder="1" applyAlignment="1">
      <alignment horizontal="center" vertical="center"/>
    </xf>
    <xf numFmtId="167" fontId="15" fillId="0" borderId="49" xfId="17" applyNumberFormat="1" applyFont="1" applyBorder="1" applyAlignment="1">
      <alignment horizontal="center" vertical="center"/>
    </xf>
    <xf numFmtId="0" fontId="15" fillId="0" borderId="50" xfId="17" applyFont="1" applyBorder="1" applyAlignment="1">
      <alignment horizontal="center" vertical="center"/>
    </xf>
    <xf numFmtId="0" fontId="15" fillId="0" borderId="20" xfId="17" applyFont="1" applyBorder="1" applyAlignment="1">
      <alignment horizontal="center" vertical="center"/>
    </xf>
    <xf numFmtId="0" fontId="15" fillId="0" borderId="49" xfId="17" applyFont="1" applyBorder="1" applyAlignment="1">
      <alignment horizontal="center" vertical="center"/>
    </xf>
    <xf numFmtId="0" fontId="15" fillId="0" borderId="50" xfId="17" applyFont="1" applyBorder="1" applyAlignment="1">
      <alignment horizontal="center" vertical="center" wrapText="1"/>
    </xf>
    <xf numFmtId="0" fontId="15" fillId="0" borderId="20" xfId="17" applyFont="1" applyBorder="1" applyAlignment="1">
      <alignment horizontal="center" vertical="center" wrapText="1"/>
    </xf>
    <xf numFmtId="0" fontId="15" fillId="0" borderId="49" xfId="17" applyFont="1" applyBorder="1" applyAlignment="1">
      <alignment horizontal="center" vertical="center" wrapText="1"/>
    </xf>
    <xf numFmtId="167" fontId="39" fillId="0" borderId="45" xfId="17" applyNumberFormat="1" applyFont="1" applyBorder="1" applyAlignment="1">
      <alignment horizontal="center" vertical="center" wrapText="1"/>
    </xf>
    <xf numFmtId="167" fontId="39" fillId="0" borderId="45" xfId="17" applyNumberFormat="1" applyFont="1" applyBorder="1" applyAlignment="1">
      <alignment horizontal="center" vertical="center"/>
    </xf>
    <xf numFmtId="0" fontId="39" fillId="0" borderId="45" xfId="17" applyFont="1" applyBorder="1" applyAlignment="1">
      <alignment horizontal="center" vertical="center"/>
    </xf>
    <xf numFmtId="0" fontId="39" fillId="0" borderId="50" xfId="17" applyFont="1" applyBorder="1" applyAlignment="1">
      <alignment horizontal="center" vertical="center"/>
    </xf>
    <xf numFmtId="0" fontId="39" fillId="0" borderId="20" xfId="17" applyFont="1" applyBorder="1" applyAlignment="1">
      <alignment horizontal="center" vertical="center"/>
    </xf>
    <xf numFmtId="0" fontId="39" fillId="0" borderId="21" xfId="17" applyFont="1" applyBorder="1" applyAlignment="1">
      <alignment horizontal="center" vertical="center"/>
    </xf>
    <xf numFmtId="167" fontId="37" fillId="0" borderId="50" xfId="17" applyNumberFormat="1" applyFont="1" applyBorder="1" applyAlignment="1">
      <alignment horizontal="center" vertical="center"/>
    </xf>
    <xf numFmtId="167" fontId="37" fillId="0" borderId="20" xfId="17" applyNumberFormat="1" applyFont="1" applyBorder="1" applyAlignment="1">
      <alignment horizontal="center" vertical="center"/>
    </xf>
    <xf numFmtId="167" fontId="37" fillId="0" borderId="49" xfId="17" applyNumberFormat="1" applyFont="1" applyBorder="1" applyAlignment="1">
      <alignment horizontal="center" vertical="center"/>
    </xf>
    <xf numFmtId="0" fontId="37" fillId="0" borderId="50" xfId="17" applyFont="1" applyBorder="1" applyAlignment="1">
      <alignment horizontal="center" vertical="center"/>
    </xf>
    <xf numFmtId="0" fontId="38" fillId="0" borderId="45" xfId="17" applyFont="1" applyBorder="1" applyAlignment="1">
      <alignment horizontal="center" vertical="center"/>
    </xf>
    <xf numFmtId="0" fontId="37" fillId="0" borderId="48" xfId="17" applyFont="1" applyBorder="1" applyAlignment="1">
      <alignment horizontal="center" vertical="center"/>
    </xf>
    <xf numFmtId="0" fontId="37" fillId="0" borderId="42" xfId="17" applyFont="1" applyBorder="1" applyAlignment="1">
      <alignment horizontal="center" vertical="center"/>
    </xf>
    <xf numFmtId="0" fontId="37" fillId="0" borderId="47" xfId="17" applyFont="1" applyBorder="1" applyAlignment="1">
      <alignment horizontal="center" vertical="center"/>
    </xf>
    <xf numFmtId="0" fontId="36" fillId="0" borderId="41" xfId="17" applyFont="1" applyBorder="1" applyAlignment="1">
      <alignment horizontal="center" vertical="center"/>
    </xf>
    <xf numFmtId="0" fontId="36" fillId="0" borderId="42" xfId="17" applyFont="1" applyBorder="1" applyAlignment="1">
      <alignment horizontal="center" vertical="center"/>
    </xf>
    <xf numFmtId="0" fontId="36" fillId="0" borderId="43" xfId="17" applyFont="1" applyBorder="1" applyAlignment="1">
      <alignment horizontal="center" vertical="center"/>
    </xf>
    <xf numFmtId="0" fontId="37" fillId="0" borderId="41" xfId="17" applyFont="1" applyBorder="1" applyAlignment="1">
      <alignment horizontal="center" vertical="center"/>
    </xf>
    <xf numFmtId="0" fontId="37" fillId="0" borderId="44" xfId="17" applyFont="1" applyBorder="1" applyAlignment="1">
      <alignment horizontal="center" vertical="center"/>
    </xf>
    <xf numFmtId="0" fontId="37" fillId="0" borderId="45" xfId="17" applyFont="1" applyBorder="1" applyAlignment="1">
      <alignment horizontal="center" vertical="center"/>
    </xf>
    <xf numFmtId="0" fontId="37" fillId="0" borderId="46" xfId="17" applyFont="1" applyBorder="1" applyAlignment="1">
      <alignment horizontal="center" vertical="center"/>
    </xf>
    <xf numFmtId="0" fontId="15" fillId="0" borderId="45" xfId="17" applyFont="1" applyBorder="1" applyAlignment="1">
      <alignment horizontal="center" vertical="center"/>
    </xf>
    <xf numFmtId="0" fontId="15" fillId="0" borderId="46" xfId="17" applyFont="1" applyBorder="1" applyAlignment="1">
      <alignment horizontal="center" vertical="center"/>
    </xf>
    <xf numFmtId="0" fontId="34" fillId="0" borderId="31" xfId="17" applyFont="1" applyBorder="1" applyAlignment="1">
      <alignment horizontal="center" vertical="center" wrapText="1"/>
    </xf>
    <xf numFmtId="0" fontId="34" fillId="0" borderId="32" xfId="17" applyFont="1" applyBorder="1" applyAlignment="1">
      <alignment horizontal="center" vertical="center" wrapText="1"/>
    </xf>
    <xf numFmtId="0" fontId="34" fillId="0" borderId="33" xfId="17" applyFont="1" applyBorder="1" applyAlignment="1">
      <alignment horizontal="center" vertical="center" wrapText="1"/>
    </xf>
    <xf numFmtId="0" fontId="34" fillId="0" borderId="34" xfId="17" quotePrefix="1" applyFont="1" applyBorder="1" applyAlignment="1">
      <alignment horizontal="center" vertical="center" wrapText="1"/>
    </xf>
    <xf numFmtId="0" fontId="34" fillId="0" borderId="32" xfId="17" quotePrefix="1" applyFont="1" applyBorder="1" applyAlignment="1">
      <alignment horizontal="center" vertical="center" wrapText="1"/>
    </xf>
    <xf numFmtId="0" fontId="34" fillId="0" borderId="33" xfId="17" quotePrefix="1" applyFont="1" applyBorder="1" applyAlignment="1">
      <alignment horizontal="center" vertical="center" wrapText="1"/>
    </xf>
    <xf numFmtId="0" fontId="34" fillId="0" borderId="34" xfId="17" applyFont="1" applyBorder="1" applyAlignment="1">
      <alignment horizontal="center" vertical="center" wrapText="1"/>
    </xf>
    <xf numFmtId="0" fontId="34" fillId="0" borderId="35" xfId="17" applyFont="1" applyBorder="1" applyAlignment="1">
      <alignment horizontal="center" vertical="center" wrapText="1"/>
    </xf>
    <xf numFmtId="0" fontId="4" fillId="0" borderId="36" xfId="17" applyBorder="1"/>
    <xf numFmtId="0" fontId="4" fillId="0" borderId="37" xfId="17" applyBorder="1"/>
    <xf numFmtId="0" fontId="4" fillId="0" borderId="38" xfId="17" applyBorder="1"/>
    <xf numFmtId="0" fontId="4" fillId="0" borderId="39" xfId="17" applyBorder="1"/>
    <xf numFmtId="0" fontId="4" fillId="0" borderId="40" xfId="17" applyBorder="1"/>
    <xf numFmtId="0" fontId="34" fillId="0" borderId="22" xfId="17" applyFont="1" applyBorder="1" applyAlignment="1">
      <alignment horizontal="center" vertical="center"/>
    </xf>
    <xf numFmtId="0" fontId="34" fillId="0" borderId="23" xfId="17" applyFont="1" applyBorder="1" applyAlignment="1">
      <alignment horizontal="center" vertical="center"/>
    </xf>
    <xf numFmtId="0" fontId="34" fillId="0" borderId="28" xfId="17" applyFont="1" applyBorder="1" applyAlignment="1">
      <alignment horizontal="center" vertical="center"/>
    </xf>
    <xf numFmtId="0" fontId="34" fillId="0" borderId="29" xfId="17" quotePrefix="1" applyFont="1" applyBorder="1" applyAlignment="1">
      <alignment horizontal="center" vertical="center"/>
    </xf>
    <xf numFmtId="0" fontId="34" fillId="0" borderId="29" xfId="17" applyFont="1" applyBorder="1" applyAlignment="1">
      <alignment horizontal="center" vertical="center"/>
    </xf>
    <xf numFmtId="0" fontId="34" fillId="0" borderId="30" xfId="17" applyFont="1" applyBorder="1" applyAlignment="1">
      <alignment horizontal="center" vertical="center"/>
    </xf>
    <xf numFmtId="0" fontId="28" fillId="0" borderId="16" xfId="17" applyFont="1" applyBorder="1" applyAlignment="1">
      <alignment horizontal="center" vertical="center"/>
    </xf>
    <xf numFmtId="0" fontId="28" fillId="0" borderId="17" xfId="17" applyFont="1" applyBorder="1" applyAlignment="1">
      <alignment horizontal="center" vertical="center"/>
    </xf>
    <xf numFmtId="0" fontId="28" fillId="0" borderId="18" xfId="17" applyFont="1" applyBorder="1" applyAlignment="1">
      <alignment horizontal="center" vertical="center"/>
    </xf>
    <xf numFmtId="0" fontId="30" fillId="0" borderId="19" xfId="17" quotePrefix="1" applyFont="1" applyBorder="1" applyAlignment="1">
      <alignment horizontal="center" vertical="center" wrapText="1"/>
    </xf>
    <xf numFmtId="0" fontId="30" fillId="0" borderId="20" xfId="17" applyFont="1" applyBorder="1" applyAlignment="1">
      <alignment horizontal="center" vertical="center"/>
    </xf>
    <xf numFmtId="0" fontId="30" fillId="0" borderId="21" xfId="17" applyFont="1" applyBorder="1" applyAlignment="1">
      <alignment horizontal="center" vertical="center"/>
    </xf>
    <xf numFmtId="0" fontId="31" fillId="0" borderId="19" xfId="17" quotePrefix="1" applyFont="1" applyBorder="1" applyAlignment="1">
      <alignment horizontal="center" vertical="center" wrapText="1"/>
    </xf>
    <xf numFmtId="0" fontId="31" fillId="0" borderId="20" xfId="17" applyFont="1" applyBorder="1" applyAlignment="1">
      <alignment horizontal="center" vertical="center" wrapText="1"/>
    </xf>
    <xf numFmtId="0" fontId="31" fillId="0" borderId="21" xfId="17" applyFont="1" applyBorder="1" applyAlignment="1">
      <alignment horizontal="center" vertical="center" wrapText="1"/>
    </xf>
    <xf numFmtId="0" fontId="29" fillId="0" borderId="22" xfId="17" applyFont="1" applyBorder="1" applyAlignment="1">
      <alignment horizontal="center"/>
    </xf>
    <xf numFmtId="0" fontId="29" fillId="0" borderId="23" xfId="17" applyFont="1" applyBorder="1" applyAlignment="1">
      <alignment horizontal="center"/>
    </xf>
    <xf numFmtId="0" fontId="29" fillId="0" borderId="24" xfId="17" applyFont="1" applyBorder="1" applyAlignment="1">
      <alignment horizontal="center"/>
    </xf>
    <xf numFmtId="0" fontId="33" fillId="0" borderId="25" xfId="17" applyFont="1" applyBorder="1" applyAlignment="1">
      <alignment horizontal="center" vertical="top"/>
    </xf>
    <xf numFmtId="0" fontId="33" fillId="0" borderId="26" xfId="17" applyFont="1" applyBorder="1" applyAlignment="1">
      <alignment horizontal="center" vertical="top"/>
    </xf>
    <xf numFmtId="0" fontId="33" fillId="0" borderId="27" xfId="17" applyFont="1" applyBorder="1" applyAlignment="1">
      <alignment horizontal="center" vertical="top"/>
    </xf>
    <xf numFmtId="0" fontId="9" fillId="0" borderId="0" xfId="4" applyFont="1" applyBorder="1" applyAlignment="1">
      <alignment horizontal="left" vertical="center" wrapText="1"/>
    </xf>
    <xf numFmtId="0" fontId="9" fillId="0" borderId="4" xfId="4" applyFont="1" applyBorder="1" applyAlignment="1">
      <alignment horizontal="left" vertical="center" wrapText="1"/>
    </xf>
  </cellXfs>
  <cellStyles count="18">
    <cellStyle name="ArtTitre" xfId="11" xr:uid="{C287D416-3E97-4A25-A10B-034E9DF912F7}"/>
    <cellStyle name="Calcul" xfId="1" builtinId="22"/>
    <cellStyle name="Milliers 2" xfId="12" xr:uid="{3F52C69F-20B7-4276-9B1C-79982A2F2096}"/>
    <cellStyle name="Milliers 3" xfId="13" xr:uid="{0442BBB5-DFAC-4B0A-BA7C-C72BE2426DA0}"/>
    <cellStyle name="Monétaire 2" xfId="14" xr:uid="{8BEEB1F1-8A41-4FB4-A36B-E887A5DCCD03}"/>
    <cellStyle name="Normal" xfId="0" builtinId="0"/>
    <cellStyle name="Normal 2" xfId="2" xr:uid="{20EEC146-863A-4CBC-AE80-CDA7FEE36265}"/>
    <cellStyle name="Normal 2 2" xfId="5" xr:uid="{7B878A74-A79D-4474-B495-E333A5C69903}"/>
    <cellStyle name="Normal 2 3" xfId="15" xr:uid="{95F93DBB-895F-4228-AC02-5EA0E87EF409}"/>
    <cellStyle name="Normal 2 5" xfId="6" xr:uid="{6A15DB5F-CDAE-4A19-A84C-925705AF0ED7}"/>
    <cellStyle name="Normal 3" xfId="8" xr:uid="{6797F0BC-3AEE-48C3-AA2A-1916A01E2E08}"/>
    <cellStyle name="Normal 3 2" xfId="16" xr:uid="{57D19804-9893-4616-8399-5975C7A7E053}"/>
    <cellStyle name="Normal 4" xfId="3" xr:uid="{51897E0D-14D1-4A01-8CC9-59F8E745D4EC}"/>
    <cellStyle name="Normal 4 2" xfId="9" xr:uid="{C19B909F-6C6C-4F3E-A5BA-E4549E7D176F}"/>
    <cellStyle name="Normal 5" xfId="10" xr:uid="{3234E03E-E833-4D42-9630-77AEF685EAC6}"/>
    <cellStyle name="Normal_C701b_Dpgf_charp_métal" xfId="7" xr:uid="{13C97D1E-4781-4FC5-BF27-A8F4A2CB64D4}"/>
    <cellStyle name="Normal_CC192802-08-1" xfId="4" xr:uid="{D6796719-8711-4398-A2B5-7EB0C3EFD929}"/>
    <cellStyle name="Normal_DPGF (2)" xfId="17" xr:uid="{87FBC850-B4F3-4BBF-959D-1E87E5218D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theme" Target="theme/theme1.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calcChain" Target="calcChain.xml"/><Relationship Id="rId8" Type="http://schemas.openxmlformats.org/officeDocument/2006/relationships/externalLink" Target="externalLinks/externalLink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AC2AB2B0"/></Relationships>
</file>

<file path=xl/drawings/drawing1.xml><?xml version="1.0" encoding="utf-8"?>
<xdr:wsDr xmlns:xdr="http://schemas.openxmlformats.org/drawingml/2006/spreadsheetDrawing" xmlns:a="http://schemas.openxmlformats.org/drawingml/2006/main">
  <xdr:twoCellAnchor editAs="oneCell">
    <xdr:from>
      <xdr:col>3</xdr:col>
      <xdr:colOff>18415</xdr:colOff>
      <xdr:row>7</xdr:row>
      <xdr:rowOff>187325</xdr:rowOff>
    </xdr:from>
    <xdr:to>
      <xdr:col>6</xdr:col>
      <xdr:colOff>97790</xdr:colOff>
      <xdr:row>7</xdr:row>
      <xdr:rowOff>1177925</xdr:rowOff>
    </xdr:to>
    <xdr:pic>
      <xdr:nvPicPr>
        <xdr:cNvPr id="2" name="Image 1">
          <a:extLst>
            <a:ext uri="{FF2B5EF4-FFF2-40B4-BE49-F238E27FC236}">
              <a16:creationId xmlns:a16="http://schemas.microsoft.com/office/drawing/2014/main" id="{5A65489B-78C6-4151-A412-B7E572913E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215" y="4911725"/>
          <a:ext cx="765175" cy="990600"/>
        </a:xfrm>
        <a:prstGeom prst="rect">
          <a:avLst/>
        </a:prstGeom>
        <a:noFill/>
      </xdr:spPr>
    </xdr:pic>
    <xdr:clientData/>
  </xdr:twoCellAnchor>
  <xdr:twoCellAnchor editAs="oneCell">
    <xdr:from>
      <xdr:col>17</xdr:col>
      <xdr:colOff>38100</xdr:colOff>
      <xdr:row>7</xdr:row>
      <xdr:rowOff>396240</xdr:rowOff>
    </xdr:from>
    <xdr:to>
      <xdr:col>23</xdr:col>
      <xdr:colOff>649</xdr:colOff>
      <xdr:row>7</xdr:row>
      <xdr:rowOff>1120140</xdr:rowOff>
    </xdr:to>
    <xdr:pic>
      <xdr:nvPicPr>
        <xdr:cNvPr id="3" name="Image 2">
          <a:extLst>
            <a:ext uri="{FF2B5EF4-FFF2-40B4-BE49-F238E27FC236}">
              <a16:creationId xmlns:a16="http://schemas.microsoft.com/office/drawing/2014/main" id="{05F3B4F0-5583-4480-9216-E78688E78F12}"/>
            </a:ext>
          </a:extLst>
        </xdr:cNvPr>
        <xdr:cNvPicPr>
          <a:picLocks noChangeAspect="1"/>
        </xdr:cNvPicPr>
      </xdr:nvPicPr>
      <xdr:blipFill>
        <a:blip xmlns:r="http://schemas.openxmlformats.org/officeDocument/2006/relationships" r:embed="rId2"/>
        <a:stretch>
          <a:fillRect/>
        </a:stretch>
      </xdr:blipFill>
      <xdr:spPr>
        <a:xfrm>
          <a:off x="4448175" y="5120640"/>
          <a:ext cx="1505599" cy="723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960781</xdr:colOff>
      <xdr:row>3</xdr:row>
      <xdr:rowOff>49280</xdr:rowOff>
    </xdr:from>
    <xdr:to>
      <xdr:col>3</xdr:col>
      <xdr:colOff>670890</xdr:colOff>
      <xdr:row>7</xdr:row>
      <xdr:rowOff>0</xdr:rowOff>
    </xdr:to>
    <xdr:sp macro="" textlink="">
      <xdr:nvSpPr>
        <xdr:cNvPr id="2" name="ZoneTexte 1">
          <a:extLst>
            <a:ext uri="{FF2B5EF4-FFF2-40B4-BE49-F238E27FC236}">
              <a16:creationId xmlns:a16="http://schemas.microsoft.com/office/drawing/2014/main" id="{B7B3D4B5-4588-4712-B9C8-897800236FD8}"/>
            </a:ext>
          </a:extLst>
        </xdr:cNvPr>
        <xdr:cNvSpPr txBox="1"/>
      </xdr:nvSpPr>
      <xdr:spPr>
        <a:xfrm>
          <a:off x="1731064" y="546237"/>
          <a:ext cx="4464326" cy="61332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1">
              <a:latin typeface="Tahoma" panose="020B0604030504040204" pitchFamily="34" charset="0"/>
              <a:ea typeface="Tahoma" panose="020B0604030504040204" pitchFamily="34" charset="0"/>
              <a:cs typeface="Tahoma" panose="020B0604030504040204" pitchFamily="34" charset="0"/>
            </a:rPr>
            <a:t>DPGF </a:t>
          </a:r>
          <a:r>
            <a:rPr lang="fr-FR" sz="1200" b="1">
              <a:solidFill>
                <a:schemeClr val="dk1"/>
              </a:solidFill>
              <a:effectLst/>
              <a:latin typeface="Tahoma" panose="020B0604030504040204" pitchFamily="34" charset="0"/>
              <a:ea typeface="Tahoma" panose="020B0604030504040204" pitchFamily="34" charset="0"/>
              <a:cs typeface="Tahoma" panose="020B0604030504040204" pitchFamily="34" charset="0"/>
            </a:rPr>
            <a:t>Upgrade armoire puissance exhaust – Bâtiment 4107</a:t>
          </a:r>
        </a:p>
        <a:p>
          <a:pPr algn="ctr"/>
          <a:r>
            <a:rPr lang="fr-FR" sz="1400" b="1"/>
            <a:t>4101 / </a:t>
          </a:r>
          <a:r>
            <a:rPr lang="fr-FR" sz="1400" b="1">
              <a:solidFill>
                <a:schemeClr val="dk1"/>
              </a:solidFill>
              <a:effectLst/>
              <a:latin typeface="+mn-lt"/>
              <a:ea typeface="+mn-ea"/>
              <a:cs typeface="+mn-cs"/>
            </a:rPr>
            <a:t>4102</a:t>
          </a:r>
        </a:p>
      </xdr:txBody>
    </xdr:sp>
    <xdr:clientData/>
  </xdr:twoCellAnchor>
  <xdr:twoCellAnchor editAs="oneCell">
    <xdr:from>
      <xdr:col>4</xdr:col>
      <xdr:colOff>561975</xdr:colOff>
      <xdr:row>2</xdr:row>
      <xdr:rowOff>76200</xdr:rowOff>
    </xdr:from>
    <xdr:to>
      <xdr:col>5</xdr:col>
      <xdr:colOff>754986</xdr:colOff>
      <xdr:row>7</xdr:row>
      <xdr:rowOff>99060</xdr:rowOff>
    </xdr:to>
    <xdr:pic>
      <xdr:nvPicPr>
        <xdr:cNvPr id="3" name="Image 2" descr="My Logo">
          <a:extLst>
            <a:ext uri="{FF2B5EF4-FFF2-40B4-BE49-F238E27FC236}">
              <a16:creationId xmlns:a16="http://schemas.microsoft.com/office/drawing/2014/main" id="{B1158199-D397-48A2-A7E1-B1C5A6879B7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91325" y="400050"/>
          <a:ext cx="1039495" cy="832485"/>
        </a:xfrm>
        <a:prstGeom prst="rect">
          <a:avLst/>
        </a:prstGeom>
        <a:noFill/>
        <a:ln>
          <a:noFill/>
        </a:ln>
      </xdr:spPr>
    </xdr:pic>
    <xdr:clientData/>
  </xdr:twoCellAnchor>
  <xdr:twoCellAnchor>
    <xdr:from>
      <xdr:col>0</xdr:col>
      <xdr:colOff>57150</xdr:colOff>
      <xdr:row>1</xdr:row>
      <xdr:rowOff>161924</xdr:rowOff>
    </xdr:from>
    <xdr:to>
      <xdr:col>1</xdr:col>
      <xdr:colOff>1695450</xdr:colOff>
      <xdr:row>3</xdr:row>
      <xdr:rowOff>123825</xdr:rowOff>
    </xdr:to>
    <xdr:sp macro="" textlink="">
      <xdr:nvSpPr>
        <xdr:cNvPr id="4" name="ZoneTexte 3">
          <a:extLst>
            <a:ext uri="{FF2B5EF4-FFF2-40B4-BE49-F238E27FC236}">
              <a16:creationId xmlns:a16="http://schemas.microsoft.com/office/drawing/2014/main" id="{D652F812-220A-43E8-A9DF-4755820FFEC9}"/>
            </a:ext>
          </a:extLst>
        </xdr:cNvPr>
        <xdr:cNvSpPr txBox="1"/>
      </xdr:nvSpPr>
      <xdr:spPr>
        <a:xfrm>
          <a:off x="57150" y="323849"/>
          <a:ext cx="2409825" cy="2857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0" i="0" u="none" strike="noStrike">
              <a:solidFill>
                <a:schemeClr val="dk1"/>
              </a:solidFill>
              <a:effectLst/>
              <a:latin typeface="+mn-lt"/>
              <a:ea typeface="+mn-ea"/>
              <a:cs typeface="+mn-cs"/>
            </a:rPr>
            <a:t>PRO-DPGF-24120-230-01</a:t>
          </a:r>
          <a:endParaRPr lang="fr-FR" sz="1050" b="0" i="0">
            <a:solidFill>
              <a:srgbClr val="004899"/>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particules\campagne\data\GNB97\Book2.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ableau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ocuments%20and%20Settings\cls\Bureau\essa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LAURENT\2000\PARTAGE\FICHEXCE\MACRO\MACRO\MENU.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1999\PARTICUL\DONNEES\PMS\RC\PARTAGE\FICHEXCE\MACRO\MACPIVO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1999\PARTICUL\DONNEES\PMS\RC\PARTAGE\FICHEXCE\MACRO\MACPIVO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1998\PARTICUL\DONNEES\PMS\AQPMS\YANNICK\AQPMSCA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PLAN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FAURE\PARTAGE\PLANS\PL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1999\PARTICUL\DONNEES\PMS\RC\PARTAGE\FICHEXCE\MACRO\RECYCLEU\MACAMPA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1999\PARTICUL\DONNEES\PMS\RC\PARTAGE\FICHEXCE\MACRO\RECYCLEU\MACAMPA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1999\PARTICUL\DONNEES\PMS\RC\PARTAGE\FICHEXCE\MACRO\RECYCLEU\MACFAB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SYLVAIN\2000\PARTIC~1\CAMPAGNE\DATA\FAB2\PEDBQ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1998\PARTICUL\DONNEES\PMS\AQPMS\YANNICK\AQPMSCA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FAURE\Partage\2000\Particule\Campagne\Data\GNB92\PSSAQ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SYLVAIN\2000\Particul\Campagne\Data\Fab2\FAURE\PARTIC~1\CAMPAG~2\PROGRA~1\1999\PARTICUL\DONNEES\PMS\RC\PARTAGE\FICHEXCE\MACRO\MACPIVO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SYLVAIN\2000\PARTIC~1\CAMPAGNE\DATA\FAB2\PECMQ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1999\PARTICUL\DONNEES\PMS\RC\PARTAGE\FICHEXCE\MACRO\RECYCLEU\MACAMPA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998\BACTERIO\MACCE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999\PARTICUL\DONNEES\PMS\RC\PARTAGE\FICHEXCE\MACRO\RECYCLEU\MACFAB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1998\PARTICUL\DONNEES\PMS\AQPMS\PARTAGE\FICHEXCE\MACRO\MACRO\MENU.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1999\BUREAU\PIERRE\HMaout9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1998\PARTICUL\DONNEES\PMS\AQPMS\1998\BACTERIO\MACCE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1998\PARTICUL\DONNEES\PMS\AQPMS\PPH2Q39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SYLVAIN\1999\PARTICUL\DONNEES\PMS\FAB1\SUPGNB92\PSSAQ49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Plans\MACRO\MENU.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1998\PARTICUL\DONNEES\PMS\AQPMS\PPH2Q39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Q:\220_AFFAIRES\AC-13064%20CH%20ALBERTVILLE\Pi&#232;ces%20Ecrites\R&#233;sultats%20de%20mesure\graph%20auto%20flux3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1999\PARTICUL\DONNEES\PMS\RC\PARTAGE\FICHEXCE\MACRO\RECYCLEU\MACAMPA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WS2 (2)"/>
      <sheetName val="EWS2"/>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au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__measure_save_sheet_JDW_TRW"/>
      <sheetName val="__MenuSave__TRW_J_527418731294"/>
      <sheetName val="Sequentiel"/>
      <sheetName val="temps de récupération"/>
      <sheetName val="SUIVI"/>
      <sheetName val="tableau1"/>
      <sheetName val="tableau2"/>
      <sheetName val="Feuil1"/>
      <sheetName val="feuille mesures"/>
    </sheetNames>
    <sheetDataSet>
      <sheetData sheetId="0"/>
      <sheetData sheetId="1"/>
      <sheetData sheetId="2"/>
      <sheetData sheetId="3"/>
      <sheetData sheetId="4"/>
      <sheetData sheetId="5"/>
      <sheetData sheetId="6"/>
      <sheetData sheetId="7"/>
      <sheetData sheetId="8" refreshError="1"/>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s>
    <definedNames>
      <definedName name="Menu"/>
    </defined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PIVOT"/>
    </sheetNames>
    <definedNames>
      <definedName name="Button10_QuandClic"/>
      <definedName name="Button11_QuandClic"/>
      <definedName name="Button12_QuandClic"/>
      <definedName name="Button13_QuandClic"/>
      <definedName name="Button16_QuandClic"/>
      <definedName name="Button17_QuandClic"/>
    </defined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PIVOT"/>
    </sheetNames>
    <definedNames>
      <definedName name="Button10_QuandClic"/>
      <definedName name="Button11_QuandClic"/>
      <definedName name="Button12_QuandClic"/>
      <definedName name="Button13_QuandClic"/>
      <definedName name="Button16_QuandClic"/>
      <definedName name="Button17_QuandClic"/>
    </defined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QPMSCAR"/>
    </sheetNames>
    <definedNames>
      <definedName name="Carto"/>
      <definedName name="Remarque"/>
      <definedName name="Sauvegarde"/>
    </defined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B1"/>
      <sheetName val="FAB3"/>
      <sheetName val="EWS1"/>
      <sheetName val="CMP2"/>
      <sheetName val="RQ+SUIVI"/>
      <sheetName val="Spéc"/>
      <sheetName val="SUPHAB "/>
      <sheetName val="SUPSHOM"/>
      <sheetName val="MI"/>
      <sheetName val="FAB2"/>
      <sheetName val="LI9295NIV3"/>
      <sheetName val="EWS2"/>
      <sheetName val="EWS 2000"/>
      <sheetName val="ADDI"/>
      <sheetName val="LI9295NIV2"/>
      <sheetName val="LI9700NIV3"/>
      <sheetName val="MAE"/>
      <sheetName val="LIMAECMP"/>
      <sheetName val="MAGSB"/>
      <sheetName val="FAB97"/>
      <sheetName val="ADD"/>
      <sheetName val="FAB92"/>
      <sheetName val="Support1"/>
      <sheetName val="Support2"/>
      <sheetName val="LIAISON"/>
      <sheetName val="Crolles1Bis"/>
      <sheetName val="Faure"/>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WS11"/>
      <sheetName val="RQ+SUIVI"/>
      <sheetName val="EWS10"/>
      <sheetName val="Spéc"/>
      <sheetName val="ADDI"/>
      <sheetName val="EWS1"/>
      <sheetName val="FAB1"/>
      <sheetName val="EWS2"/>
      <sheetName val="FAB2"/>
      <sheetName val="CMP2"/>
      <sheetName val="MI"/>
      <sheetName val="FAB10"/>
      <sheetName val="CMP20"/>
      <sheetName val="ADDI0"/>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AMPA1"/>
    </sheetNames>
    <definedNames>
      <definedName name="CoulRecyc"/>
      <definedName name="open1"/>
    </defined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AMPAD"/>
    </sheetNames>
    <definedNames>
      <definedName name="CoulRecycBad"/>
    </defined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FAB2"/>
    </sheetNames>
    <definedNames>
      <definedName name="CoulRecycFab2"/>
    </defined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TO"/>
    </sheetNames>
    <sheetDataSet>
      <sheetData sheetId="0" refreshError="1">
        <row r="23">
          <cell r="W23">
            <v>0</v>
          </cell>
          <cell r="Z23">
            <v>0</v>
          </cell>
          <cell r="AB23">
            <v>0</v>
          </cell>
          <cell r="AD23">
            <v>0</v>
          </cell>
          <cell r="AF23">
            <v>0</v>
          </cell>
          <cell r="AL23">
            <v>0.14550380408763899</v>
          </cell>
        </row>
        <row r="24">
          <cell r="X24">
            <v>0</v>
          </cell>
          <cell r="AI24">
            <v>5.3566250801086399</v>
          </cell>
        </row>
        <row r="25">
          <cell r="Y25">
            <v>0</v>
          </cell>
          <cell r="AA25">
            <v>0</v>
          </cell>
          <cell r="AC25">
            <v>0.66957807540893499</v>
          </cell>
          <cell r="AE25">
            <v>0</v>
          </cell>
          <cell r="AG25">
            <v>0</v>
          </cell>
          <cell r="AL25">
            <v>0</v>
          </cell>
        </row>
        <row r="26">
          <cell r="AI26">
            <v>23.095920562744102</v>
          </cell>
        </row>
        <row r="27">
          <cell r="X27">
            <v>289.19790649414</v>
          </cell>
          <cell r="AA27">
            <v>378.41848754882801</v>
          </cell>
          <cell r="AD27">
            <v>0</v>
          </cell>
          <cell r="AF27">
            <v>0</v>
          </cell>
          <cell r="AH27">
            <v>7.5070281028747496</v>
          </cell>
          <cell r="AJ27">
            <v>2636.623046875</v>
          </cell>
          <cell r="AL27">
            <v>0</v>
          </cell>
        </row>
        <row r="28">
          <cell r="W28">
            <v>0</v>
          </cell>
          <cell r="Z28">
            <v>178.44119262695301</v>
          </cell>
          <cell r="AC28">
            <v>0</v>
          </cell>
        </row>
        <row r="29">
          <cell r="AE29">
            <v>0</v>
          </cell>
          <cell r="AG29">
            <v>6.1531457901000897</v>
          </cell>
          <cell r="AI29">
            <v>0</v>
          </cell>
          <cell r="AK29">
            <v>0</v>
          </cell>
        </row>
        <row r="30">
          <cell r="AE30">
            <v>253.240798950195</v>
          </cell>
        </row>
        <row r="31">
          <cell r="AH31">
            <v>0</v>
          </cell>
          <cell r="AJ31">
            <v>0</v>
          </cell>
          <cell r="AL31">
            <v>0</v>
          </cell>
        </row>
        <row r="33">
          <cell r="AI33">
            <v>0</v>
          </cell>
          <cell r="AK33">
            <v>0</v>
          </cell>
        </row>
        <row r="34">
          <cell r="AM34">
            <v>6260.826171875</v>
          </cell>
        </row>
        <row r="35">
          <cell r="T35">
            <v>0</v>
          </cell>
          <cell r="V35">
            <v>0</v>
          </cell>
          <cell r="X35">
            <v>0</v>
          </cell>
          <cell r="Z35">
            <v>0</v>
          </cell>
          <cell r="AD35">
            <v>0</v>
          </cell>
          <cell r="AF35">
            <v>0.66957807540893499</v>
          </cell>
          <cell r="AJ35">
            <v>0</v>
          </cell>
        </row>
        <row r="36">
          <cell r="W36">
            <v>0</v>
          </cell>
          <cell r="AB36">
            <v>0</v>
          </cell>
          <cell r="AH36">
            <v>0</v>
          </cell>
        </row>
        <row r="37">
          <cell r="T37">
            <v>0</v>
          </cell>
          <cell r="Y37">
            <v>0</v>
          </cell>
          <cell r="AC37">
            <v>0</v>
          </cell>
          <cell r="AE37">
            <v>0</v>
          </cell>
          <cell r="AI37">
            <v>0</v>
          </cell>
          <cell r="AK37">
            <v>0</v>
          </cell>
        </row>
        <row r="38">
          <cell r="U38">
            <v>0</v>
          </cell>
          <cell r="W38">
            <v>0</v>
          </cell>
          <cell r="AA38">
            <v>0</v>
          </cell>
          <cell r="AG38">
            <v>0</v>
          </cell>
        </row>
        <row r="39">
          <cell r="Y39">
            <v>0</v>
          </cell>
          <cell r="AB39">
            <v>0</v>
          </cell>
          <cell r="AD39">
            <v>0</v>
          </cell>
          <cell r="AF39">
            <v>0</v>
          </cell>
          <cell r="AH39">
            <v>0</v>
          </cell>
          <cell r="AJ39">
            <v>0</v>
          </cell>
        </row>
        <row r="40">
          <cell r="T40">
            <v>0</v>
          </cell>
          <cell r="V40">
            <v>0</v>
          </cell>
        </row>
        <row r="42">
          <cell r="S42">
            <v>0</v>
          </cell>
          <cell r="U42">
            <v>0</v>
          </cell>
        </row>
        <row r="44">
          <cell r="T44">
            <v>0</v>
          </cell>
          <cell r="V44">
            <v>0</v>
          </cell>
        </row>
        <row r="46">
          <cell r="S46">
            <v>0</v>
          </cell>
          <cell r="U46">
            <v>0</v>
          </cell>
        </row>
        <row r="48">
          <cell r="T48">
            <v>0</v>
          </cell>
          <cell r="V48">
            <v>0</v>
          </cell>
        </row>
        <row r="50">
          <cell r="S50">
            <v>0</v>
          </cell>
          <cell r="U50">
            <v>0</v>
          </cell>
        </row>
        <row r="52">
          <cell r="T52">
            <v>0</v>
          </cell>
          <cell r="V52">
            <v>0</v>
          </cell>
          <cell r="X52">
            <v>0</v>
          </cell>
          <cell r="Z52">
            <v>0</v>
          </cell>
          <cell r="AB52">
            <v>0</v>
          </cell>
          <cell r="AD52">
            <v>0</v>
          </cell>
          <cell r="AF52">
            <v>0</v>
          </cell>
          <cell r="AH52">
            <v>0</v>
          </cell>
          <cell r="AJ52">
            <v>0</v>
          </cell>
        </row>
        <row r="54">
          <cell r="S54">
            <v>0</v>
          </cell>
          <cell r="U54">
            <v>0</v>
          </cell>
          <cell r="W54">
            <v>0</v>
          </cell>
          <cell r="Y54">
            <v>0</v>
          </cell>
          <cell r="AA54">
            <v>0</v>
          </cell>
          <cell r="AC54">
            <v>0</v>
          </cell>
          <cell r="AE54">
            <v>0</v>
          </cell>
          <cell r="AG54">
            <v>0</v>
          </cell>
          <cell r="AI54">
            <v>0</v>
          </cell>
          <cell r="AK54">
            <v>0</v>
          </cell>
        </row>
        <row r="56">
          <cell r="T56">
            <v>0</v>
          </cell>
          <cell r="V56">
            <v>0</v>
          </cell>
          <cell r="X56">
            <v>2.6455240324139599E-2</v>
          </cell>
          <cell r="Z56">
            <v>0</v>
          </cell>
          <cell r="AB56">
            <v>0</v>
          </cell>
          <cell r="AD56">
            <v>0</v>
          </cell>
          <cell r="AF56">
            <v>0</v>
          </cell>
          <cell r="AH56">
            <v>0</v>
          </cell>
          <cell r="AJ56">
            <v>0</v>
          </cell>
        </row>
        <row r="58">
          <cell r="S58">
            <v>0</v>
          </cell>
          <cell r="U58">
            <v>0</v>
          </cell>
        </row>
        <row r="60">
          <cell r="T60">
            <v>0</v>
          </cell>
          <cell r="V60">
            <v>0</v>
          </cell>
        </row>
        <row r="62">
          <cell r="S62">
            <v>0</v>
          </cell>
          <cell r="U62">
            <v>0</v>
          </cell>
        </row>
        <row r="64">
          <cell r="T64">
            <v>0</v>
          </cell>
          <cell r="V64">
            <v>0</v>
          </cell>
        </row>
        <row r="66">
          <cell r="T66">
            <v>0</v>
          </cell>
          <cell r="V66">
            <v>0</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QPMSCAR"/>
    </sheetNames>
    <definedNames>
      <definedName name="Carto"/>
      <definedName name="Remarque"/>
      <definedName name="Sauvegarde"/>
    </defined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IVI"/>
      <sheetName val="CARTO"/>
      <sheetName val="Tab1"/>
      <sheetName val="Tab101"/>
      <sheetName val="Reclaim"/>
      <sheetName val="Reclaim 01"/>
      <sheetName val="Marquage"/>
      <sheetName val="Marquage01"/>
      <sheetName val="Couloir"/>
      <sheetName val="Couloir01"/>
      <sheetName val="DBFiab"/>
      <sheetName val="DBFiab01"/>
      <sheetName val="Fiabilité"/>
      <sheetName val="Fiabilité01"/>
      <sheetName val="Témoin"/>
      <sheetName val="Témoin01"/>
      <sheetName val="Store"/>
      <sheetName val="Store01"/>
      <sheetName val="Granulo"/>
      <sheetName val="EWS1 (2)"/>
    </sheetNames>
    <sheetDataSet>
      <sheetData sheetId="0"/>
      <sheetData sheetId="1" refreshError="1">
        <row r="7">
          <cell r="B7">
            <v>9.1895866394042898</v>
          </cell>
        </row>
        <row r="17">
          <cell r="W17">
            <v>0</v>
          </cell>
          <cell r="Y17">
            <v>4.5947933197021396</v>
          </cell>
          <cell r="AA17">
            <v>45.947933197021399</v>
          </cell>
          <cell r="AC17">
            <v>78.111488342285099</v>
          </cell>
          <cell r="AE17">
            <v>0</v>
          </cell>
          <cell r="AG17">
            <v>106.120979309082</v>
          </cell>
          <cell r="AI17">
            <v>0</v>
          </cell>
        </row>
        <row r="18">
          <cell r="V18">
            <v>0</v>
          </cell>
          <cell r="X18">
            <v>0</v>
          </cell>
          <cell r="Z18">
            <v>9.1895866394042898</v>
          </cell>
          <cell r="AB18">
            <v>4.5947933197021396</v>
          </cell>
          <cell r="AD18">
            <v>27.568759918212798</v>
          </cell>
          <cell r="AE18">
            <v>2</v>
          </cell>
          <cell r="AH18">
            <v>555.52008056640602</v>
          </cell>
          <cell r="AJ18">
            <v>0</v>
          </cell>
        </row>
        <row r="19">
          <cell r="W19">
            <v>0</v>
          </cell>
          <cell r="Y19">
            <v>0</v>
          </cell>
          <cell r="AA19">
            <v>6.2893090248107901</v>
          </cell>
          <cell r="AC19">
            <v>23.0608005523681</v>
          </cell>
          <cell r="AG19">
            <v>207.86328125</v>
          </cell>
          <cell r="AI19">
            <v>0</v>
          </cell>
        </row>
        <row r="20">
          <cell r="V20">
            <v>0</v>
          </cell>
          <cell r="X20">
            <v>0</v>
          </cell>
          <cell r="Z20">
            <v>0</v>
          </cell>
          <cell r="AB20">
            <v>13.784379959106399</v>
          </cell>
          <cell r="AD20">
            <v>569.75439453125</v>
          </cell>
          <cell r="AF20">
            <v>22.9739665985107</v>
          </cell>
          <cell r="AH20">
            <v>636.72589111328102</v>
          </cell>
          <cell r="AJ20">
            <v>0</v>
          </cell>
        </row>
        <row r="21">
          <cell r="W21">
            <v>0</v>
          </cell>
          <cell r="Y21">
            <v>1.5985021591186499</v>
          </cell>
          <cell r="AA21">
            <v>0</v>
          </cell>
          <cell r="AC21">
            <v>0.266417026519775</v>
          </cell>
          <cell r="AE21">
            <v>27.568759918212798</v>
          </cell>
          <cell r="AG21">
            <v>112.605415344238</v>
          </cell>
          <cell r="AI21">
            <v>0</v>
          </cell>
        </row>
        <row r="22">
          <cell r="V22">
            <v>0</v>
          </cell>
          <cell r="X22">
            <v>0</v>
          </cell>
          <cell r="Z22">
            <v>0.84888333082198997</v>
          </cell>
          <cell r="AB22">
            <v>0.32503697276115401</v>
          </cell>
          <cell r="AD22">
            <v>45.947933197021399</v>
          </cell>
          <cell r="AF22">
            <v>16.771490097045799</v>
          </cell>
          <cell r="AH22">
            <v>0</v>
          </cell>
          <cell r="AJ22">
            <v>0</v>
          </cell>
        </row>
        <row r="23">
          <cell r="W23">
            <v>11.7013301849365</v>
          </cell>
          <cell r="Y23">
            <v>50.542728424072202</v>
          </cell>
          <cell r="AA23">
            <v>6.2893090248107901</v>
          </cell>
          <cell r="AC23">
            <v>0.28296110033989003</v>
          </cell>
          <cell r="AE23">
            <v>18.379173278808501</v>
          </cell>
          <cell r="AG23">
            <v>20.964363098144499</v>
          </cell>
          <cell r="AI23">
            <v>318.36294555664</v>
          </cell>
        </row>
        <row r="24">
          <cell r="V24">
            <v>0.42444166541099498</v>
          </cell>
          <cell r="X24">
            <v>2.92533254623413</v>
          </cell>
          <cell r="Z24">
            <v>4</v>
          </cell>
          <cell r="AB24">
            <v>1.32276192307472E-2</v>
          </cell>
          <cell r="AD24">
            <v>18.379173278808501</v>
          </cell>
          <cell r="AF24">
            <v>10.4821815490722</v>
          </cell>
          <cell r="AH24">
            <v>2016.29870605468</v>
          </cell>
          <cell r="AJ24">
            <v>0.30550402402877802</v>
          </cell>
        </row>
        <row r="25">
          <cell r="W25">
            <v>0.353701382875443</v>
          </cell>
          <cell r="Y25">
            <v>9.1895866394042898</v>
          </cell>
          <cell r="AA25">
            <v>0.97511088848114003</v>
          </cell>
          <cell r="AC25">
            <v>0</v>
          </cell>
          <cell r="AE25">
            <v>14.675054550170801</v>
          </cell>
          <cell r="AG25">
            <v>27.568759918212798</v>
          </cell>
          <cell r="AI25">
            <v>0</v>
          </cell>
        </row>
        <row r="26">
          <cell r="V26">
            <v>0</v>
          </cell>
          <cell r="X26">
            <v>0</v>
          </cell>
          <cell r="Z26">
            <v>0.21222083270549799</v>
          </cell>
          <cell r="AD26">
            <v>0.63780611753463701</v>
          </cell>
          <cell r="AF26">
            <v>2</v>
          </cell>
          <cell r="AH26">
            <v>12.306292533874499</v>
          </cell>
          <cell r="AJ26">
            <v>0.66957813501357999</v>
          </cell>
        </row>
        <row r="27">
          <cell r="W27">
            <v>0.84888333082198997</v>
          </cell>
          <cell r="Y27">
            <v>0</v>
          </cell>
          <cell r="AA27">
            <v>1.0656681060791</v>
          </cell>
          <cell r="AC27">
            <v>3</v>
          </cell>
          <cell r="AE27">
            <v>0.37688541412353499</v>
          </cell>
          <cell r="AG27">
            <v>4</v>
          </cell>
          <cell r="AI27">
            <v>9.8028707504272408</v>
          </cell>
        </row>
        <row r="28">
          <cell r="V28">
            <v>0.99036389589309604</v>
          </cell>
          <cell r="X28" t="str">
            <v>s</v>
          </cell>
          <cell r="Z28">
            <v>0</v>
          </cell>
          <cell r="AB28">
            <v>78.111488342285099</v>
          </cell>
          <cell r="AD28">
            <v>91.895866394042898</v>
          </cell>
          <cell r="AF28">
            <v>4.5947933197021396</v>
          </cell>
          <cell r="AH28">
            <v>955.08880615234295</v>
          </cell>
          <cell r="AJ28">
            <v>359.43859863281199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PIVOT"/>
    </sheetNames>
    <definedNames>
      <definedName name="Button16_QuandClic"/>
    </defined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TO"/>
    </sheetNames>
    <sheetDataSet>
      <sheetData sheetId="0">
        <row r="4">
          <cell r="F4">
            <v>0</v>
          </cell>
          <cell r="H4">
            <v>282.6494140625</v>
          </cell>
          <cell r="I4">
            <v>106.121002197265</v>
          </cell>
          <cell r="K4">
            <v>86.592033386230398</v>
          </cell>
          <cell r="M4">
            <v>210.19679260253901</v>
          </cell>
          <cell r="O4">
            <v>0</v>
          </cell>
          <cell r="Q4">
            <v>106.121002197265</v>
          </cell>
          <cell r="S4">
            <v>0</v>
          </cell>
        </row>
        <row r="5">
          <cell r="E5">
            <v>0</v>
          </cell>
          <cell r="G5" t="str">
            <v>µ</v>
          </cell>
          <cell r="I5">
            <v>6998.06396484375</v>
          </cell>
          <cell r="L5">
            <v>507.63461303710898</v>
          </cell>
          <cell r="N5">
            <v>1891.77099609375</v>
          </cell>
          <cell r="P5">
            <v>424.48388671875</v>
          </cell>
          <cell r="R5">
            <v>0</v>
          </cell>
          <cell r="T5">
            <v>55.378318786621001</v>
          </cell>
        </row>
        <row r="6">
          <cell r="F6">
            <v>0</v>
          </cell>
          <cell r="J6">
            <v>45706.8203125</v>
          </cell>
          <cell r="M6">
            <v>6748.81787109375</v>
          </cell>
          <cell r="O6">
            <v>46.191841125488203</v>
          </cell>
          <cell r="Q6">
            <v>1615.83996582031</v>
          </cell>
          <cell r="S6">
            <v>256.50851440429602</v>
          </cell>
        </row>
        <row r="7">
          <cell r="E7">
            <v>0</v>
          </cell>
          <cell r="G7">
            <v>0</v>
          </cell>
          <cell r="H7">
            <v>279.96820068359301</v>
          </cell>
          <cell r="I7">
            <v>5935.65087890625</v>
          </cell>
          <cell r="L7">
            <v>135.12649536132801</v>
          </cell>
          <cell r="N7">
            <v>47003.12890625</v>
          </cell>
          <cell r="O7">
            <v>0</v>
          </cell>
          <cell r="R7">
            <v>0</v>
          </cell>
          <cell r="T7">
            <v>15.382869720458901</v>
          </cell>
        </row>
        <row r="8">
          <cell r="J8">
            <v>1778.38598632812</v>
          </cell>
          <cell r="M8">
            <v>0</v>
          </cell>
          <cell r="Q8">
            <v>5468.3681640625</v>
          </cell>
        </row>
        <row r="9">
          <cell r="E9">
            <v>0</v>
          </cell>
        </row>
        <row r="11">
          <cell r="E11">
            <v>0</v>
          </cell>
        </row>
        <row r="13">
          <cell r="E13">
            <v>0</v>
          </cell>
        </row>
        <row r="15">
          <cell r="E15">
            <v>0</v>
          </cell>
          <cell r="G15">
            <v>0</v>
          </cell>
          <cell r="K15">
            <v>23.095920562744102</v>
          </cell>
          <cell r="P15">
            <v>0</v>
          </cell>
          <cell r="R15">
            <v>0</v>
          </cell>
          <cell r="S15">
            <v>0</v>
          </cell>
        </row>
        <row r="16">
          <cell r="F16">
            <v>1.3227620162069799E-2</v>
          </cell>
          <cell r="H16">
            <v>0</v>
          </cell>
          <cell r="I16">
            <v>0</v>
          </cell>
          <cell r="J16">
            <v>0</v>
          </cell>
          <cell r="L16">
            <v>0</v>
          </cell>
          <cell r="Q16">
            <v>15.014060020446699</v>
          </cell>
          <cell r="T16">
            <v>0</v>
          </cell>
        </row>
        <row r="17">
          <cell r="E17">
            <v>0</v>
          </cell>
          <cell r="G17">
            <v>0</v>
          </cell>
          <cell r="I17">
            <v>106.121002197265</v>
          </cell>
          <cell r="K17">
            <v>0</v>
          </cell>
          <cell r="O17">
            <v>0</v>
          </cell>
          <cell r="P17">
            <v>26.1409893035888</v>
          </cell>
          <cell r="Q17">
            <v>112.60540008544901</v>
          </cell>
          <cell r="R17">
            <v>3.0765728950500399</v>
          </cell>
          <cell r="S17">
            <v>0</v>
          </cell>
        </row>
        <row r="18">
          <cell r="F18">
            <v>0</v>
          </cell>
          <cell r="H18">
            <v>0</v>
          </cell>
          <cell r="J18">
            <v>3.0765728950500399</v>
          </cell>
          <cell r="L18">
            <v>0</v>
          </cell>
          <cell r="O18">
            <v>0</v>
          </cell>
          <cell r="S18">
            <v>49.225170135497997</v>
          </cell>
          <cell r="T18">
            <v>83.067466735839801</v>
          </cell>
        </row>
        <row r="19">
          <cell r="E19">
            <v>0</v>
          </cell>
          <cell r="G19">
            <v>0</v>
          </cell>
          <cell r="I19">
            <v>30.028110504150298</v>
          </cell>
          <cell r="K19">
            <v>30.028110504150298</v>
          </cell>
          <cell r="P19">
            <v>163.38119506835901</v>
          </cell>
          <cell r="R19">
            <v>150.75210571289</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AMPA1"/>
    </sheetNames>
    <definedNames>
      <definedName name="CoulRecyc"/>
      <definedName name="open1"/>
    </defined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CES"/>
    </sheetNames>
    <definedNames>
      <definedName name="OptionButton1_Click"/>
      <definedName name="OptionButton2_Click"/>
      <definedName name="OptionButton3_Click"/>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FAB2"/>
    </sheetNames>
    <definedNames>
      <definedName name="CoulRecycFab2"/>
    </defined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s>
    <definedNames>
      <definedName name="Menu"/>
    </defined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
      <sheetName val="FRAIS"/>
      <sheetName val="Fournitures"/>
      <sheetName val="Bon de livraison"/>
      <sheetName val="ACTIVITE"/>
    </sheetNames>
    <sheetDataSet>
      <sheetData sheetId="0"/>
      <sheetData sheetId="1"/>
      <sheetData sheetId="2"/>
      <sheetData sheetId="3"/>
      <sheetData sheetId="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CES"/>
    </sheetNames>
    <definedNames>
      <definedName name="OptionButton1_Click"/>
      <definedName name="OptionButton2_Click"/>
      <definedName name="OptionButton3_Click"/>
    </defined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H2Q398"/>
    </sheetNames>
    <definedNames>
      <definedName name="Reset"/>
    </defined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WS"/>
      <sheetName val="SUIVI"/>
      <sheetName val="Tableau1"/>
      <sheetName val="TRICL05"/>
      <sheetName val="Fiab"/>
      <sheetName val="Couloir"/>
      <sheetName val="MARQUAGE"/>
      <sheetName val="TEMOIN"/>
      <sheetName val="STORE"/>
      <sheetName val="SASHAB"/>
      <sheetName val="RECLAIM"/>
      <sheetName val="__measure_save_sheet_JDW_TRW"/>
      <sheetName val="__MenuSave__TRW_J_527418731294"/>
      <sheetName val="EWS1"/>
      <sheetName val="Granulo"/>
      <sheetName val="PSSAQ499"/>
    </sheetNames>
    <sheetDataSet>
      <sheetData sheetId="0" refreshError="1">
        <row r="17">
          <cell r="R17">
            <v>12.5786180496215</v>
          </cell>
          <cell r="T17">
            <v>82.706283569335895</v>
          </cell>
        </row>
        <row r="18">
          <cell r="Q18">
            <v>54.5073432922363</v>
          </cell>
          <cell r="S18">
            <v>36.758346557617102</v>
          </cell>
          <cell r="U18">
            <v>6.2893090248107901</v>
          </cell>
        </row>
        <row r="19">
          <cell r="R19">
            <v>78.111488342285099</v>
          </cell>
          <cell r="T19">
            <v>45.947933197021399</v>
          </cell>
        </row>
        <row r="20">
          <cell r="Q20">
            <v>39.654510498046797</v>
          </cell>
          <cell r="U20">
            <v>4.5947933197021396</v>
          </cell>
        </row>
        <row r="21">
          <cell r="R21">
            <v>4.5947933197021396</v>
          </cell>
          <cell r="T21">
            <v>0</v>
          </cell>
        </row>
        <row r="22">
          <cell r="Q22">
            <v>4.5947933197021396</v>
          </cell>
          <cell r="S22">
            <v>4.5947933197021396</v>
          </cell>
          <cell r="U22">
            <v>3</v>
          </cell>
        </row>
        <row r="23">
          <cell r="R23">
            <v>8</v>
          </cell>
          <cell r="T23">
            <v>41.353141784667898</v>
          </cell>
        </row>
        <row r="24">
          <cell r="Q24">
            <v>11</v>
          </cell>
          <cell r="S24">
            <v>13.784379959106399</v>
          </cell>
          <cell r="U24">
            <v>87.301071166992102</v>
          </cell>
        </row>
        <row r="25">
          <cell r="R25">
            <v>27.568759918212798</v>
          </cell>
          <cell r="T25">
            <v>20.964363098144499</v>
          </cell>
        </row>
        <row r="26">
          <cell r="Q26">
            <v>41.353141784667898</v>
          </cell>
          <cell r="S26">
            <v>4.5947933197021396</v>
          </cell>
          <cell r="U26">
            <v>41.353141784667898</v>
          </cell>
        </row>
        <row r="27">
          <cell r="R27">
            <v>9.1895866394042898</v>
          </cell>
        </row>
        <row r="28">
          <cell r="Q28">
            <v>22.9739665985107</v>
          </cell>
          <cell r="U2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s>
    <definedNames>
      <definedName name="Menu"/>
    </defined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H2Q398"/>
    </sheetNames>
    <definedNames>
      <definedName name="Reset" refersTo="#REF!"/>
    </defined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measure_save_sheet_JDW_TRW"/>
      <sheetName val="__MenuSave__TRW_J_527418731294"/>
      <sheetName val="graph auto"/>
      <sheetName val="SUIVI"/>
      <sheetName val="Tableau1"/>
    </sheetNames>
    <sheetDataSet>
      <sheetData sheetId="0"/>
      <sheetData sheetId="1"/>
      <sheetData sheetId="2"/>
      <sheetData sheetId="3"/>
      <sheetData sheetId="4">
        <row r="1">
          <cell r="E1" t="str">
            <v>Heure</v>
          </cell>
          <cell r="G1" t="str">
            <v>V(x,y)</v>
          </cell>
          <cell r="H1" t="str">
            <v>A(x;y)</v>
          </cell>
          <cell r="I1" t="str">
            <v>V(z)</v>
          </cell>
        </row>
        <row r="2">
          <cell r="G2">
            <v>6</v>
          </cell>
          <cell r="H2">
            <v>31</v>
          </cell>
          <cell r="I2">
            <v>7</v>
          </cell>
        </row>
        <row r="3">
          <cell r="G3">
            <v>3</v>
          </cell>
          <cell r="H3">
            <v>90</v>
          </cell>
          <cell r="I3">
            <v>-1</v>
          </cell>
        </row>
        <row r="4">
          <cell r="G4">
            <v>9</v>
          </cell>
          <cell r="H4">
            <v>32</v>
          </cell>
          <cell r="I4">
            <v>8</v>
          </cell>
        </row>
        <row r="5">
          <cell r="G5">
            <v>18</v>
          </cell>
          <cell r="H5">
            <v>43</v>
          </cell>
          <cell r="I5">
            <v>4</v>
          </cell>
        </row>
        <row r="6">
          <cell r="G6">
            <v>14</v>
          </cell>
          <cell r="H6">
            <v>69</v>
          </cell>
          <cell r="I6">
            <v>11</v>
          </cell>
        </row>
        <row r="7">
          <cell r="G7">
            <v>19</v>
          </cell>
          <cell r="H7">
            <v>57</v>
          </cell>
          <cell r="I7">
            <v>11</v>
          </cell>
        </row>
        <row r="8">
          <cell r="G8">
            <v>43</v>
          </cell>
          <cell r="H8">
            <v>28</v>
          </cell>
          <cell r="I8">
            <v>0</v>
          </cell>
        </row>
        <row r="9">
          <cell r="G9">
            <v>35</v>
          </cell>
          <cell r="H9">
            <v>60</v>
          </cell>
          <cell r="I9">
            <v>-9</v>
          </cell>
        </row>
        <row r="10">
          <cell r="G10">
            <v>16</v>
          </cell>
          <cell r="H10">
            <v>83</v>
          </cell>
          <cell r="I10">
            <v>2</v>
          </cell>
        </row>
        <row r="11">
          <cell r="G11">
            <v>21</v>
          </cell>
          <cell r="H11">
            <v>45</v>
          </cell>
          <cell r="I11">
            <v>6</v>
          </cell>
        </row>
        <row r="12">
          <cell r="G12">
            <v>24</v>
          </cell>
          <cell r="H12">
            <v>45</v>
          </cell>
          <cell r="I12">
            <v>2</v>
          </cell>
        </row>
        <row r="13">
          <cell r="G13">
            <v>12</v>
          </cell>
          <cell r="H13">
            <v>42</v>
          </cell>
          <cell r="I13">
            <v>5</v>
          </cell>
        </row>
        <row r="14">
          <cell r="G14">
            <v>3</v>
          </cell>
          <cell r="H14">
            <v>45</v>
          </cell>
          <cell r="I14">
            <v>18</v>
          </cell>
        </row>
        <row r="15">
          <cell r="G15">
            <v>8</v>
          </cell>
          <cell r="H15">
            <v>50</v>
          </cell>
          <cell r="I15">
            <v>25</v>
          </cell>
        </row>
        <row r="16">
          <cell r="G16">
            <v>19</v>
          </cell>
          <cell r="H16">
            <v>75</v>
          </cell>
          <cell r="I16">
            <v>11</v>
          </cell>
        </row>
        <row r="17">
          <cell r="G17">
            <v>24</v>
          </cell>
          <cell r="H17">
            <v>83</v>
          </cell>
          <cell r="I17">
            <v>8</v>
          </cell>
        </row>
        <row r="18">
          <cell r="G18">
            <v>16</v>
          </cell>
          <cell r="H18">
            <v>53</v>
          </cell>
          <cell r="I18">
            <v>14</v>
          </cell>
        </row>
        <row r="19">
          <cell r="G19">
            <v>14</v>
          </cell>
          <cell r="H19">
            <v>64</v>
          </cell>
          <cell r="I19">
            <v>10</v>
          </cell>
        </row>
        <row r="20">
          <cell r="G20">
            <v>28</v>
          </cell>
          <cell r="H20">
            <v>51</v>
          </cell>
          <cell r="I20">
            <v>16</v>
          </cell>
        </row>
        <row r="21">
          <cell r="G21">
            <v>21</v>
          </cell>
          <cell r="H21">
            <v>61</v>
          </cell>
          <cell r="I21">
            <v>15</v>
          </cell>
        </row>
        <row r="22">
          <cell r="G22">
            <v>13</v>
          </cell>
          <cell r="H22">
            <v>9</v>
          </cell>
          <cell r="I22">
            <v>11</v>
          </cell>
        </row>
        <row r="23">
          <cell r="G23">
            <v>14</v>
          </cell>
          <cell r="H23">
            <v>40</v>
          </cell>
          <cell r="I23">
            <v>4</v>
          </cell>
        </row>
        <row r="24">
          <cell r="G24">
            <v>13</v>
          </cell>
          <cell r="H24">
            <v>42</v>
          </cell>
          <cell r="I24">
            <v>9</v>
          </cell>
        </row>
        <row r="25">
          <cell r="G25">
            <v>10</v>
          </cell>
          <cell r="H25">
            <v>0</v>
          </cell>
          <cell r="I25">
            <v>13</v>
          </cell>
        </row>
        <row r="26">
          <cell r="G26">
            <v>8</v>
          </cell>
          <cell r="H26">
            <v>45</v>
          </cell>
          <cell r="I26">
            <v>13</v>
          </cell>
        </row>
        <row r="27">
          <cell r="G27">
            <v>18</v>
          </cell>
          <cell r="H27">
            <v>58</v>
          </cell>
          <cell r="I27">
            <v>8</v>
          </cell>
        </row>
        <row r="28">
          <cell r="G28">
            <v>16</v>
          </cell>
          <cell r="H28">
            <v>90</v>
          </cell>
          <cell r="I28">
            <v>9</v>
          </cell>
        </row>
        <row r="29">
          <cell r="G29">
            <v>23</v>
          </cell>
          <cell r="H29">
            <v>45</v>
          </cell>
          <cell r="I29">
            <v>12</v>
          </cell>
        </row>
        <row r="30">
          <cell r="G30">
            <v>21</v>
          </cell>
          <cell r="H30">
            <v>28</v>
          </cell>
          <cell r="I30">
            <v>14</v>
          </cell>
        </row>
        <row r="31">
          <cell r="G31">
            <v>13</v>
          </cell>
          <cell r="H31">
            <v>42</v>
          </cell>
          <cell r="I31">
            <v>-1</v>
          </cell>
        </row>
        <row r="32">
          <cell r="G32">
            <v>11</v>
          </cell>
          <cell r="H32">
            <v>135</v>
          </cell>
          <cell r="I32">
            <v>-6</v>
          </cell>
        </row>
        <row r="33">
          <cell r="G33">
            <v>6</v>
          </cell>
          <cell r="H33">
            <v>99</v>
          </cell>
          <cell r="I33">
            <v>14</v>
          </cell>
        </row>
        <row r="34">
          <cell r="G34">
            <v>4</v>
          </cell>
          <cell r="H34">
            <v>45</v>
          </cell>
          <cell r="I34">
            <v>11</v>
          </cell>
        </row>
        <row r="35">
          <cell r="G35">
            <v>11</v>
          </cell>
          <cell r="H35">
            <v>61</v>
          </cell>
          <cell r="I35">
            <v>15</v>
          </cell>
        </row>
        <row r="36">
          <cell r="G36">
            <v>15</v>
          </cell>
          <cell r="H36">
            <v>97</v>
          </cell>
          <cell r="I36">
            <v>2</v>
          </cell>
        </row>
        <row r="37">
          <cell r="G37">
            <v>7</v>
          </cell>
          <cell r="H37">
            <v>98</v>
          </cell>
          <cell r="I37">
            <v>17</v>
          </cell>
        </row>
        <row r="38">
          <cell r="G38">
            <v>14</v>
          </cell>
          <cell r="H38">
            <v>51</v>
          </cell>
          <cell r="I38">
            <v>18</v>
          </cell>
        </row>
        <row r="39">
          <cell r="G39">
            <v>13</v>
          </cell>
          <cell r="H39">
            <v>45</v>
          </cell>
          <cell r="I39">
            <v>15</v>
          </cell>
        </row>
        <row r="40">
          <cell r="G40">
            <v>11</v>
          </cell>
          <cell r="H40">
            <v>0</v>
          </cell>
          <cell r="I40">
            <v>19</v>
          </cell>
        </row>
        <row r="41">
          <cell r="G41">
            <v>20</v>
          </cell>
          <cell r="H41">
            <v>107</v>
          </cell>
          <cell r="I41">
            <v>5</v>
          </cell>
        </row>
        <row r="42">
          <cell r="G42">
            <v>21</v>
          </cell>
          <cell r="H42">
            <v>35</v>
          </cell>
          <cell r="I42">
            <v>1</v>
          </cell>
        </row>
        <row r="43">
          <cell r="G43">
            <v>9</v>
          </cell>
          <cell r="H43">
            <v>55</v>
          </cell>
          <cell r="I43">
            <v>13</v>
          </cell>
        </row>
        <row r="44">
          <cell r="G44">
            <v>15</v>
          </cell>
          <cell r="H44">
            <v>42</v>
          </cell>
          <cell r="I44">
            <v>-3</v>
          </cell>
        </row>
        <row r="45">
          <cell r="G45">
            <v>17</v>
          </cell>
          <cell r="H45">
            <v>45</v>
          </cell>
          <cell r="I45">
            <v>5</v>
          </cell>
        </row>
        <row r="46">
          <cell r="G46">
            <v>20</v>
          </cell>
          <cell r="H46">
            <v>15</v>
          </cell>
          <cell r="I46">
            <v>6</v>
          </cell>
        </row>
        <row r="47">
          <cell r="G47">
            <v>21</v>
          </cell>
          <cell r="H47">
            <v>28</v>
          </cell>
          <cell r="I47">
            <v>9</v>
          </cell>
        </row>
        <row r="48">
          <cell r="G48">
            <v>20</v>
          </cell>
          <cell r="H48">
            <v>15</v>
          </cell>
          <cell r="I48">
            <v>18</v>
          </cell>
        </row>
        <row r="49">
          <cell r="G49">
            <v>7</v>
          </cell>
          <cell r="H49">
            <v>82</v>
          </cell>
          <cell r="I49">
            <v>8</v>
          </cell>
        </row>
        <row r="50">
          <cell r="G50">
            <v>16</v>
          </cell>
          <cell r="H50">
            <v>57</v>
          </cell>
          <cell r="I50">
            <v>11</v>
          </cell>
        </row>
        <row r="51">
          <cell r="G51">
            <v>18</v>
          </cell>
          <cell r="H51">
            <v>41</v>
          </cell>
          <cell r="I51">
            <v>4</v>
          </cell>
        </row>
        <row r="52">
          <cell r="G52">
            <v>18</v>
          </cell>
          <cell r="H52">
            <v>53</v>
          </cell>
          <cell r="I52">
            <v>3</v>
          </cell>
        </row>
        <row r="53">
          <cell r="G53">
            <v>14</v>
          </cell>
          <cell r="H53">
            <v>64</v>
          </cell>
          <cell r="I53">
            <v>5</v>
          </cell>
        </row>
        <row r="54">
          <cell r="G54">
            <v>8</v>
          </cell>
          <cell r="H54">
            <v>104</v>
          </cell>
          <cell r="I54">
            <v>4</v>
          </cell>
        </row>
        <row r="55">
          <cell r="G55">
            <v>26</v>
          </cell>
          <cell r="H55">
            <v>52</v>
          </cell>
          <cell r="I55">
            <v>1</v>
          </cell>
        </row>
        <row r="56">
          <cell r="G56">
            <v>21</v>
          </cell>
          <cell r="H56">
            <v>62</v>
          </cell>
          <cell r="I56">
            <v>20</v>
          </cell>
        </row>
        <row r="57">
          <cell r="G57">
            <v>23</v>
          </cell>
          <cell r="H57">
            <v>31</v>
          </cell>
          <cell r="I57">
            <v>13</v>
          </cell>
        </row>
        <row r="58">
          <cell r="G58">
            <v>16</v>
          </cell>
          <cell r="H58">
            <v>76</v>
          </cell>
          <cell r="I58">
            <v>8</v>
          </cell>
        </row>
        <row r="59">
          <cell r="G59">
            <v>11</v>
          </cell>
          <cell r="H59">
            <v>0</v>
          </cell>
          <cell r="I59">
            <v>16</v>
          </cell>
        </row>
        <row r="60">
          <cell r="G60">
            <v>13</v>
          </cell>
          <cell r="H60">
            <v>45</v>
          </cell>
          <cell r="I60">
            <v>3</v>
          </cell>
        </row>
        <row r="61">
          <cell r="G61">
            <v>18</v>
          </cell>
          <cell r="H61">
            <v>27</v>
          </cell>
          <cell r="I61">
            <v>7</v>
          </cell>
        </row>
        <row r="62">
          <cell r="G62">
            <v>22</v>
          </cell>
          <cell r="H62">
            <v>19</v>
          </cell>
          <cell r="I62">
            <v>19</v>
          </cell>
        </row>
        <row r="63">
          <cell r="G63">
            <v>20</v>
          </cell>
          <cell r="H63">
            <v>18</v>
          </cell>
          <cell r="I63">
            <v>1</v>
          </cell>
        </row>
        <row r="64">
          <cell r="G64">
            <v>21</v>
          </cell>
          <cell r="H64">
            <v>41</v>
          </cell>
          <cell r="I64">
            <v>11</v>
          </cell>
        </row>
        <row r="65">
          <cell r="G65">
            <v>20</v>
          </cell>
          <cell r="H65">
            <v>41</v>
          </cell>
          <cell r="I65">
            <v>4</v>
          </cell>
        </row>
        <row r="66">
          <cell r="G66">
            <v>24</v>
          </cell>
          <cell r="H66">
            <v>52</v>
          </cell>
          <cell r="I66">
            <v>1</v>
          </cell>
        </row>
        <row r="67">
          <cell r="G67">
            <v>17</v>
          </cell>
          <cell r="H67">
            <v>24</v>
          </cell>
          <cell r="I67">
            <v>3</v>
          </cell>
        </row>
        <row r="68">
          <cell r="G68">
            <v>8</v>
          </cell>
          <cell r="H68">
            <v>50</v>
          </cell>
          <cell r="I68">
            <v>-1</v>
          </cell>
        </row>
        <row r="69">
          <cell r="G69">
            <v>18</v>
          </cell>
          <cell r="H69">
            <v>45</v>
          </cell>
          <cell r="I69">
            <v>3</v>
          </cell>
        </row>
        <row r="70">
          <cell r="G70">
            <v>12</v>
          </cell>
          <cell r="H70">
            <v>76</v>
          </cell>
          <cell r="I70">
            <v>2</v>
          </cell>
        </row>
        <row r="71">
          <cell r="G71">
            <v>20</v>
          </cell>
          <cell r="H71">
            <v>27</v>
          </cell>
          <cell r="I71">
            <v>10</v>
          </cell>
        </row>
        <row r="72">
          <cell r="G72">
            <v>26</v>
          </cell>
          <cell r="H72">
            <v>41</v>
          </cell>
          <cell r="I72">
            <v>-1</v>
          </cell>
        </row>
        <row r="73">
          <cell r="G73">
            <v>10</v>
          </cell>
          <cell r="H73">
            <v>74</v>
          </cell>
          <cell r="I73">
            <v>16</v>
          </cell>
        </row>
        <row r="74">
          <cell r="G74">
            <v>10</v>
          </cell>
          <cell r="H74">
            <v>17</v>
          </cell>
          <cell r="I74">
            <v>20</v>
          </cell>
        </row>
        <row r="75">
          <cell r="G75">
            <v>15</v>
          </cell>
          <cell r="H75">
            <v>29</v>
          </cell>
          <cell r="I75">
            <v>10</v>
          </cell>
        </row>
        <row r="76">
          <cell r="G76">
            <v>25</v>
          </cell>
          <cell r="H76">
            <v>22</v>
          </cell>
          <cell r="I76">
            <v>9</v>
          </cell>
        </row>
        <row r="77">
          <cell r="G77">
            <v>15</v>
          </cell>
          <cell r="H77">
            <v>54</v>
          </cell>
          <cell r="I77">
            <v>11</v>
          </cell>
        </row>
        <row r="78">
          <cell r="G78">
            <v>13</v>
          </cell>
          <cell r="H78">
            <v>81</v>
          </cell>
          <cell r="I78">
            <v>11</v>
          </cell>
        </row>
        <row r="79">
          <cell r="G79">
            <v>17</v>
          </cell>
          <cell r="H79">
            <v>55</v>
          </cell>
          <cell r="I79">
            <v>13</v>
          </cell>
        </row>
        <row r="80">
          <cell r="G80">
            <v>15</v>
          </cell>
          <cell r="H80">
            <v>66</v>
          </cell>
          <cell r="I80">
            <v>13</v>
          </cell>
        </row>
        <row r="81">
          <cell r="G81">
            <v>14</v>
          </cell>
          <cell r="H81">
            <v>51</v>
          </cell>
          <cell r="I81">
            <v>-2</v>
          </cell>
        </row>
        <row r="82">
          <cell r="G82">
            <v>14</v>
          </cell>
          <cell r="H82">
            <v>90</v>
          </cell>
          <cell r="I82">
            <v>10</v>
          </cell>
        </row>
        <row r="83">
          <cell r="G83">
            <v>13</v>
          </cell>
          <cell r="H83">
            <v>48</v>
          </cell>
          <cell r="I83">
            <v>17</v>
          </cell>
        </row>
        <row r="84">
          <cell r="G84">
            <v>9</v>
          </cell>
          <cell r="H84">
            <v>32</v>
          </cell>
          <cell r="I84">
            <v>22</v>
          </cell>
        </row>
        <row r="85">
          <cell r="G85">
            <v>19</v>
          </cell>
          <cell r="H85">
            <v>32</v>
          </cell>
          <cell r="I85">
            <v>6</v>
          </cell>
        </row>
        <row r="86">
          <cell r="G86">
            <v>17</v>
          </cell>
          <cell r="H86">
            <v>55</v>
          </cell>
          <cell r="I86">
            <v>1</v>
          </cell>
        </row>
        <row r="87">
          <cell r="G87">
            <v>11</v>
          </cell>
          <cell r="H87">
            <v>38</v>
          </cell>
          <cell r="I87">
            <v>5</v>
          </cell>
        </row>
        <row r="88">
          <cell r="G88">
            <v>7</v>
          </cell>
          <cell r="H88">
            <v>8</v>
          </cell>
          <cell r="I88">
            <v>20</v>
          </cell>
        </row>
        <row r="89">
          <cell r="G89">
            <v>17</v>
          </cell>
          <cell r="H89">
            <v>90</v>
          </cell>
          <cell r="I89">
            <v>15</v>
          </cell>
        </row>
        <row r="90">
          <cell r="G90">
            <v>8</v>
          </cell>
          <cell r="H90">
            <v>50</v>
          </cell>
          <cell r="I90">
            <v>18</v>
          </cell>
        </row>
        <row r="91">
          <cell r="G91">
            <v>9</v>
          </cell>
          <cell r="H91">
            <v>341</v>
          </cell>
          <cell r="I91">
            <v>17</v>
          </cell>
        </row>
        <row r="92">
          <cell r="G92">
            <v>14</v>
          </cell>
          <cell r="H92">
            <v>51</v>
          </cell>
          <cell r="I92">
            <v>7</v>
          </cell>
        </row>
        <row r="93">
          <cell r="G93">
            <v>12</v>
          </cell>
          <cell r="H93">
            <v>76</v>
          </cell>
          <cell r="I93">
            <v>10</v>
          </cell>
        </row>
        <row r="94">
          <cell r="G94">
            <v>16</v>
          </cell>
          <cell r="H94">
            <v>48</v>
          </cell>
          <cell r="I94">
            <v>6</v>
          </cell>
        </row>
        <row r="95">
          <cell r="G95">
            <v>12</v>
          </cell>
          <cell r="H95">
            <v>64</v>
          </cell>
          <cell r="I95">
            <v>10</v>
          </cell>
        </row>
        <row r="96">
          <cell r="G96">
            <v>38</v>
          </cell>
          <cell r="H96">
            <v>22</v>
          </cell>
          <cell r="I96">
            <v>11</v>
          </cell>
        </row>
        <row r="97">
          <cell r="G97">
            <v>18</v>
          </cell>
          <cell r="H97">
            <v>53</v>
          </cell>
          <cell r="I97">
            <v>9</v>
          </cell>
        </row>
        <row r="98">
          <cell r="G98">
            <v>21</v>
          </cell>
          <cell r="H98">
            <v>45</v>
          </cell>
          <cell r="I98">
            <v>22</v>
          </cell>
        </row>
        <row r="99">
          <cell r="G99">
            <v>28</v>
          </cell>
          <cell r="H99">
            <v>28</v>
          </cell>
          <cell r="I99">
            <v>19</v>
          </cell>
        </row>
        <row r="100">
          <cell r="G100">
            <v>22</v>
          </cell>
          <cell r="H100">
            <v>47</v>
          </cell>
          <cell r="I100">
            <v>-1</v>
          </cell>
        </row>
        <row r="101">
          <cell r="G101">
            <v>28</v>
          </cell>
          <cell r="H101">
            <v>26</v>
          </cell>
          <cell r="I101">
            <v>17</v>
          </cell>
        </row>
        <row r="102">
          <cell r="G102">
            <v>21</v>
          </cell>
          <cell r="H102">
            <v>38</v>
          </cell>
          <cell r="I102">
            <v>8</v>
          </cell>
        </row>
        <row r="103">
          <cell r="G103">
            <v>15</v>
          </cell>
          <cell r="H103">
            <v>29</v>
          </cell>
          <cell r="I103">
            <v>14</v>
          </cell>
        </row>
        <row r="104">
          <cell r="G104">
            <v>22</v>
          </cell>
          <cell r="H104">
            <v>57</v>
          </cell>
          <cell r="I104">
            <v>12</v>
          </cell>
        </row>
        <row r="105">
          <cell r="G105">
            <v>18</v>
          </cell>
          <cell r="H105">
            <v>50</v>
          </cell>
          <cell r="I105">
            <v>20</v>
          </cell>
        </row>
        <row r="106">
          <cell r="G106">
            <v>11</v>
          </cell>
          <cell r="H106">
            <v>75</v>
          </cell>
          <cell r="I106">
            <v>12</v>
          </cell>
        </row>
        <row r="107">
          <cell r="G107">
            <v>31</v>
          </cell>
          <cell r="H107">
            <v>51</v>
          </cell>
          <cell r="I107">
            <v>-6</v>
          </cell>
        </row>
        <row r="108">
          <cell r="G108">
            <v>14</v>
          </cell>
          <cell r="H108">
            <v>73</v>
          </cell>
          <cell r="I108">
            <v>3</v>
          </cell>
        </row>
        <row r="109">
          <cell r="G109">
            <v>18</v>
          </cell>
          <cell r="H109">
            <v>45</v>
          </cell>
          <cell r="I109">
            <v>-8</v>
          </cell>
        </row>
        <row r="110">
          <cell r="G110">
            <v>11</v>
          </cell>
          <cell r="H110">
            <v>49</v>
          </cell>
          <cell r="I110">
            <v>4</v>
          </cell>
        </row>
        <row r="111">
          <cell r="G111">
            <v>17</v>
          </cell>
          <cell r="H111">
            <v>61</v>
          </cell>
          <cell r="I111">
            <v>2</v>
          </cell>
        </row>
        <row r="112">
          <cell r="G112">
            <v>33</v>
          </cell>
          <cell r="H112">
            <v>38</v>
          </cell>
          <cell r="I112">
            <v>4</v>
          </cell>
        </row>
        <row r="113">
          <cell r="G113">
            <v>28</v>
          </cell>
          <cell r="H113">
            <v>31</v>
          </cell>
          <cell r="I113">
            <v>9</v>
          </cell>
        </row>
        <row r="114">
          <cell r="G114">
            <v>9</v>
          </cell>
          <cell r="H114">
            <v>70</v>
          </cell>
          <cell r="I114">
            <v>15</v>
          </cell>
        </row>
        <row r="115">
          <cell r="G115">
            <v>19</v>
          </cell>
          <cell r="H115">
            <v>43</v>
          </cell>
          <cell r="I115">
            <v>-3</v>
          </cell>
        </row>
        <row r="116">
          <cell r="G116">
            <v>9</v>
          </cell>
          <cell r="H116">
            <v>96</v>
          </cell>
          <cell r="I116">
            <v>3</v>
          </cell>
        </row>
        <row r="117">
          <cell r="G117">
            <v>17</v>
          </cell>
          <cell r="H117">
            <v>24</v>
          </cell>
          <cell r="I117">
            <v>7</v>
          </cell>
        </row>
        <row r="118">
          <cell r="G118">
            <v>10</v>
          </cell>
          <cell r="H118">
            <v>45</v>
          </cell>
          <cell r="I118">
            <v>8</v>
          </cell>
        </row>
        <row r="119">
          <cell r="G119">
            <v>18</v>
          </cell>
          <cell r="H119">
            <v>20</v>
          </cell>
          <cell r="I119">
            <v>7</v>
          </cell>
        </row>
        <row r="120">
          <cell r="G120">
            <v>9</v>
          </cell>
          <cell r="H120">
            <v>13</v>
          </cell>
          <cell r="I120">
            <v>6</v>
          </cell>
        </row>
        <row r="121">
          <cell r="G121">
            <v>14</v>
          </cell>
          <cell r="H121">
            <v>51</v>
          </cell>
          <cell r="I121">
            <v>4</v>
          </cell>
        </row>
        <row r="122">
          <cell r="G122">
            <v>15</v>
          </cell>
          <cell r="H122">
            <v>127</v>
          </cell>
          <cell r="I122">
            <v>8</v>
          </cell>
        </row>
        <row r="123">
          <cell r="G123">
            <v>27</v>
          </cell>
          <cell r="H123">
            <v>68</v>
          </cell>
          <cell r="I123">
            <v>12</v>
          </cell>
        </row>
        <row r="124">
          <cell r="G124">
            <v>16</v>
          </cell>
          <cell r="H124">
            <v>62</v>
          </cell>
          <cell r="I124">
            <v>7</v>
          </cell>
        </row>
        <row r="125">
          <cell r="G125">
            <v>21</v>
          </cell>
          <cell r="H125">
            <v>74</v>
          </cell>
          <cell r="I125">
            <v>6</v>
          </cell>
        </row>
        <row r="126">
          <cell r="G126">
            <v>8</v>
          </cell>
          <cell r="H126">
            <v>83</v>
          </cell>
          <cell r="I126">
            <v>6</v>
          </cell>
        </row>
        <row r="127">
          <cell r="G127">
            <v>11</v>
          </cell>
          <cell r="H127">
            <v>49</v>
          </cell>
          <cell r="I127">
            <v>6</v>
          </cell>
        </row>
        <row r="128">
          <cell r="G128">
            <v>25</v>
          </cell>
          <cell r="H128">
            <v>12</v>
          </cell>
          <cell r="I128">
            <v>-6</v>
          </cell>
        </row>
        <row r="129">
          <cell r="G129">
            <v>16</v>
          </cell>
          <cell r="H129">
            <v>15</v>
          </cell>
          <cell r="I129">
            <v>7</v>
          </cell>
        </row>
        <row r="130">
          <cell r="G130">
            <v>16</v>
          </cell>
          <cell r="H130">
            <v>75</v>
          </cell>
          <cell r="I130">
            <v>-1</v>
          </cell>
        </row>
        <row r="131">
          <cell r="G131">
            <v>22</v>
          </cell>
          <cell r="H131">
            <v>21</v>
          </cell>
          <cell r="I131">
            <v>11</v>
          </cell>
        </row>
        <row r="132">
          <cell r="G132">
            <v>24</v>
          </cell>
          <cell r="H132">
            <v>33</v>
          </cell>
          <cell r="I132">
            <v>5</v>
          </cell>
        </row>
        <row r="133">
          <cell r="G133">
            <v>10</v>
          </cell>
          <cell r="H133">
            <v>24</v>
          </cell>
          <cell r="I133">
            <v>-1</v>
          </cell>
        </row>
        <row r="134">
          <cell r="G134">
            <v>19</v>
          </cell>
          <cell r="H134">
            <v>28</v>
          </cell>
          <cell r="I134">
            <v>15</v>
          </cell>
        </row>
        <row r="135">
          <cell r="G135">
            <v>9</v>
          </cell>
          <cell r="H135">
            <v>70</v>
          </cell>
          <cell r="I135">
            <v>7</v>
          </cell>
        </row>
        <row r="136">
          <cell r="G136">
            <v>24</v>
          </cell>
          <cell r="H136">
            <v>17</v>
          </cell>
          <cell r="I136">
            <v>-1</v>
          </cell>
        </row>
        <row r="137">
          <cell r="G137">
            <v>11</v>
          </cell>
          <cell r="H137">
            <v>69</v>
          </cell>
          <cell r="I137">
            <v>-5</v>
          </cell>
        </row>
        <row r="143">
          <cell r="I143" t="str">
            <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AMPAD"/>
    </sheetNames>
    <definedNames>
      <definedName name="CoulRecycBad"/>
    </defined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0AAF1-2E6C-405C-A312-263F8656AD48}">
  <sheetPr>
    <pageSetUpPr fitToPage="1"/>
  </sheetPr>
  <dimension ref="A1:AA18"/>
  <sheetViews>
    <sheetView view="pageBreakPreview" zoomScaleNormal="85" zoomScaleSheetLayoutView="100" workbookViewId="0">
      <selection activeCell="A4" sqref="A4:X4"/>
    </sheetView>
  </sheetViews>
  <sheetFormatPr baseColWidth="10" defaultRowHeight="13.5"/>
  <cols>
    <col min="1" max="9" width="3.375" style="60" customWidth="1"/>
    <col min="10" max="13" width="4.375" style="60" customWidth="1"/>
    <col min="14" max="14" width="5.375" style="60" customWidth="1"/>
    <col min="15" max="15" width="4.375" style="60" customWidth="1"/>
    <col min="16" max="24" width="3.875" style="60" customWidth="1"/>
    <col min="25" max="25" width="1.625" style="60" customWidth="1"/>
    <col min="26" max="256" width="11.375" style="60"/>
    <col min="257" max="265" width="3.375" style="60" customWidth="1"/>
    <col min="266" max="269" width="4.375" style="60" customWidth="1"/>
    <col min="270" max="270" width="5.375" style="60" customWidth="1"/>
    <col min="271" max="271" width="4.375" style="60" customWidth="1"/>
    <col min="272" max="280" width="3.875" style="60" customWidth="1"/>
    <col min="281" max="281" width="1.625" style="60" customWidth="1"/>
    <col min="282" max="512" width="11.375" style="60"/>
    <col min="513" max="521" width="3.375" style="60" customWidth="1"/>
    <col min="522" max="525" width="4.375" style="60" customWidth="1"/>
    <col min="526" max="526" width="5.375" style="60" customWidth="1"/>
    <col min="527" max="527" width="4.375" style="60" customWidth="1"/>
    <col min="528" max="536" width="3.875" style="60" customWidth="1"/>
    <col min="537" max="537" width="1.625" style="60" customWidth="1"/>
    <col min="538" max="768" width="11.375" style="60"/>
    <col min="769" max="777" width="3.375" style="60" customWidth="1"/>
    <col min="778" max="781" width="4.375" style="60" customWidth="1"/>
    <col min="782" max="782" width="5.375" style="60" customWidth="1"/>
    <col min="783" max="783" width="4.375" style="60" customWidth="1"/>
    <col min="784" max="792" width="3.875" style="60" customWidth="1"/>
    <col min="793" max="793" width="1.625" style="60" customWidth="1"/>
    <col min="794" max="1024" width="11.375" style="60"/>
    <col min="1025" max="1033" width="3.375" style="60" customWidth="1"/>
    <col min="1034" max="1037" width="4.375" style="60" customWidth="1"/>
    <col min="1038" max="1038" width="5.375" style="60" customWidth="1"/>
    <col min="1039" max="1039" width="4.375" style="60" customWidth="1"/>
    <col min="1040" max="1048" width="3.875" style="60" customWidth="1"/>
    <col min="1049" max="1049" width="1.625" style="60" customWidth="1"/>
    <col min="1050" max="1280" width="11.375" style="60"/>
    <col min="1281" max="1289" width="3.375" style="60" customWidth="1"/>
    <col min="1290" max="1293" width="4.375" style="60" customWidth="1"/>
    <col min="1294" max="1294" width="5.375" style="60" customWidth="1"/>
    <col min="1295" max="1295" width="4.375" style="60" customWidth="1"/>
    <col min="1296" max="1304" width="3.875" style="60" customWidth="1"/>
    <col min="1305" max="1305" width="1.625" style="60" customWidth="1"/>
    <col min="1306" max="1536" width="11.375" style="60"/>
    <col min="1537" max="1545" width="3.375" style="60" customWidth="1"/>
    <col min="1546" max="1549" width="4.375" style="60" customWidth="1"/>
    <col min="1550" max="1550" width="5.375" style="60" customWidth="1"/>
    <col min="1551" max="1551" width="4.375" style="60" customWidth="1"/>
    <col min="1552" max="1560" width="3.875" style="60" customWidth="1"/>
    <col min="1561" max="1561" width="1.625" style="60" customWidth="1"/>
    <col min="1562" max="1792" width="11.375" style="60"/>
    <col min="1793" max="1801" width="3.375" style="60" customWidth="1"/>
    <col min="1802" max="1805" width="4.375" style="60" customWidth="1"/>
    <col min="1806" max="1806" width="5.375" style="60" customWidth="1"/>
    <col min="1807" max="1807" width="4.375" style="60" customWidth="1"/>
    <col min="1808" max="1816" width="3.875" style="60" customWidth="1"/>
    <col min="1817" max="1817" width="1.625" style="60" customWidth="1"/>
    <col min="1818" max="2048" width="11.375" style="60"/>
    <col min="2049" max="2057" width="3.375" style="60" customWidth="1"/>
    <col min="2058" max="2061" width="4.375" style="60" customWidth="1"/>
    <col min="2062" max="2062" width="5.375" style="60" customWidth="1"/>
    <col min="2063" max="2063" width="4.375" style="60" customWidth="1"/>
    <col min="2064" max="2072" width="3.875" style="60" customWidth="1"/>
    <col min="2073" max="2073" width="1.625" style="60" customWidth="1"/>
    <col min="2074" max="2304" width="11.375" style="60"/>
    <col min="2305" max="2313" width="3.375" style="60" customWidth="1"/>
    <col min="2314" max="2317" width="4.375" style="60" customWidth="1"/>
    <col min="2318" max="2318" width="5.375" style="60" customWidth="1"/>
    <col min="2319" max="2319" width="4.375" style="60" customWidth="1"/>
    <col min="2320" max="2328" width="3.875" style="60" customWidth="1"/>
    <col min="2329" max="2329" width="1.625" style="60" customWidth="1"/>
    <col min="2330" max="2560" width="11.375" style="60"/>
    <col min="2561" max="2569" width="3.375" style="60" customWidth="1"/>
    <col min="2570" max="2573" width="4.375" style="60" customWidth="1"/>
    <col min="2574" max="2574" width="5.375" style="60" customWidth="1"/>
    <col min="2575" max="2575" width="4.375" style="60" customWidth="1"/>
    <col min="2576" max="2584" width="3.875" style="60" customWidth="1"/>
    <col min="2585" max="2585" width="1.625" style="60" customWidth="1"/>
    <col min="2586" max="2816" width="11.375" style="60"/>
    <col min="2817" max="2825" width="3.375" style="60" customWidth="1"/>
    <col min="2826" max="2829" width="4.375" style="60" customWidth="1"/>
    <col min="2830" max="2830" width="5.375" style="60" customWidth="1"/>
    <col min="2831" max="2831" width="4.375" style="60" customWidth="1"/>
    <col min="2832" max="2840" width="3.875" style="60" customWidth="1"/>
    <col min="2841" max="2841" width="1.625" style="60" customWidth="1"/>
    <col min="2842" max="3072" width="11.375" style="60"/>
    <col min="3073" max="3081" width="3.375" style="60" customWidth="1"/>
    <col min="3082" max="3085" width="4.375" style="60" customWidth="1"/>
    <col min="3086" max="3086" width="5.375" style="60" customWidth="1"/>
    <col min="3087" max="3087" width="4.375" style="60" customWidth="1"/>
    <col min="3088" max="3096" width="3.875" style="60" customWidth="1"/>
    <col min="3097" max="3097" width="1.625" style="60" customWidth="1"/>
    <col min="3098" max="3328" width="11.375" style="60"/>
    <col min="3329" max="3337" width="3.375" style="60" customWidth="1"/>
    <col min="3338" max="3341" width="4.375" style="60" customWidth="1"/>
    <col min="3342" max="3342" width="5.375" style="60" customWidth="1"/>
    <col min="3343" max="3343" width="4.375" style="60" customWidth="1"/>
    <col min="3344" max="3352" width="3.875" style="60" customWidth="1"/>
    <col min="3353" max="3353" width="1.625" style="60" customWidth="1"/>
    <col min="3354" max="3584" width="11.375" style="60"/>
    <col min="3585" max="3593" width="3.375" style="60" customWidth="1"/>
    <col min="3594" max="3597" width="4.375" style="60" customWidth="1"/>
    <col min="3598" max="3598" width="5.375" style="60" customWidth="1"/>
    <col min="3599" max="3599" width="4.375" style="60" customWidth="1"/>
    <col min="3600" max="3608" width="3.875" style="60" customWidth="1"/>
    <col min="3609" max="3609" width="1.625" style="60" customWidth="1"/>
    <col min="3610" max="3840" width="11.375" style="60"/>
    <col min="3841" max="3849" width="3.375" style="60" customWidth="1"/>
    <col min="3850" max="3853" width="4.375" style="60" customWidth="1"/>
    <col min="3854" max="3854" width="5.375" style="60" customWidth="1"/>
    <col min="3855" max="3855" width="4.375" style="60" customWidth="1"/>
    <col min="3856" max="3864" width="3.875" style="60" customWidth="1"/>
    <col min="3865" max="3865" width="1.625" style="60" customWidth="1"/>
    <col min="3866" max="4096" width="11.375" style="60"/>
    <col min="4097" max="4105" width="3.375" style="60" customWidth="1"/>
    <col min="4106" max="4109" width="4.375" style="60" customWidth="1"/>
    <col min="4110" max="4110" width="5.375" style="60" customWidth="1"/>
    <col min="4111" max="4111" width="4.375" style="60" customWidth="1"/>
    <col min="4112" max="4120" width="3.875" style="60" customWidth="1"/>
    <col min="4121" max="4121" width="1.625" style="60" customWidth="1"/>
    <col min="4122" max="4352" width="11.375" style="60"/>
    <col min="4353" max="4361" width="3.375" style="60" customWidth="1"/>
    <col min="4362" max="4365" width="4.375" style="60" customWidth="1"/>
    <col min="4366" max="4366" width="5.375" style="60" customWidth="1"/>
    <col min="4367" max="4367" width="4.375" style="60" customWidth="1"/>
    <col min="4368" max="4376" width="3.875" style="60" customWidth="1"/>
    <col min="4377" max="4377" width="1.625" style="60" customWidth="1"/>
    <col min="4378" max="4608" width="11.375" style="60"/>
    <col min="4609" max="4617" width="3.375" style="60" customWidth="1"/>
    <col min="4618" max="4621" width="4.375" style="60" customWidth="1"/>
    <col min="4622" max="4622" width="5.375" style="60" customWidth="1"/>
    <col min="4623" max="4623" width="4.375" style="60" customWidth="1"/>
    <col min="4624" max="4632" width="3.875" style="60" customWidth="1"/>
    <col min="4633" max="4633" width="1.625" style="60" customWidth="1"/>
    <col min="4634" max="4864" width="11.375" style="60"/>
    <col min="4865" max="4873" width="3.375" style="60" customWidth="1"/>
    <col min="4874" max="4877" width="4.375" style="60" customWidth="1"/>
    <col min="4878" max="4878" width="5.375" style="60" customWidth="1"/>
    <col min="4879" max="4879" width="4.375" style="60" customWidth="1"/>
    <col min="4880" max="4888" width="3.875" style="60" customWidth="1"/>
    <col min="4889" max="4889" width="1.625" style="60" customWidth="1"/>
    <col min="4890" max="5120" width="11.375" style="60"/>
    <col min="5121" max="5129" width="3.375" style="60" customWidth="1"/>
    <col min="5130" max="5133" width="4.375" style="60" customWidth="1"/>
    <col min="5134" max="5134" width="5.375" style="60" customWidth="1"/>
    <col min="5135" max="5135" width="4.375" style="60" customWidth="1"/>
    <col min="5136" max="5144" width="3.875" style="60" customWidth="1"/>
    <col min="5145" max="5145" width="1.625" style="60" customWidth="1"/>
    <col min="5146" max="5376" width="11.375" style="60"/>
    <col min="5377" max="5385" width="3.375" style="60" customWidth="1"/>
    <col min="5386" max="5389" width="4.375" style="60" customWidth="1"/>
    <col min="5390" max="5390" width="5.375" style="60" customWidth="1"/>
    <col min="5391" max="5391" width="4.375" style="60" customWidth="1"/>
    <col min="5392" max="5400" width="3.875" style="60" customWidth="1"/>
    <col min="5401" max="5401" width="1.625" style="60" customWidth="1"/>
    <col min="5402" max="5632" width="11.375" style="60"/>
    <col min="5633" max="5641" width="3.375" style="60" customWidth="1"/>
    <col min="5642" max="5645" width="4.375" style="60" customWidth="1"/>
    <col min="5646" max="5646" width="5.375" style="60" customWidth="1"/>
    <col min="5647" max="5647" width="4.375" style="60" customWidth="1"/>
    <col min="5648" max="5656" width="3.875" style="60" customWidth="1"/>
    <col min="5657" max="5657" width="1.625" style="60" customWidth="1"/>
    <col min="5658" max="5888" width="11.375" style="60"/>
    <col min="5889" max="5897" width="3.375" style="60" customWidth="1"/>
    <col min="5898" max="5901" width="4.375" style="60" customWidth="1"/>
    <col min="5902" max="5902" width="5.375" style="60" customWidth="1"/>
    <col min="5903" max="5903" width="4.375" style="60" customWidth="1"/>
    <col min="5904" max="5912" width="3.875" style="60" customWidth="1"/>
    <col min="5913" max="5913" width="1.625" style="60" customWidth="1"/>
    <col min="5914" max="6144" width="11.375" style="60"/>
    <col min="6145" max="6153" width="3.375" style="60" customWidth="1"/>
    <col min="6154" max="6157" width="4.375" style="60" customWidth="1"/>
    <col min="6158" max="6158" width="5.375" style="60" customWidth="1"/>
    <col min="6159" max="6159" width="4.375" style="60" customWidth="1"/>
    <col min="6160" max="6168" width="3.875" style="60" customWidth="1"/>
    <col min="6169" max="6169" width="1.625" style="60" customWidth="1"/>
    <col min="6170" max="6400" width="11.375" style="60"/>
    <col min="6401" max="6409" width="3.375" style="60" customWidth="1"/>
    <col min="6410" max="6413" width="4.375" style="60" customWidth="1"/>
    <col min="6414" max="6414" width="5.375" style="60" customWidth="1"/>
    <col min="6415" max="6415" width="4.375" style="60" customWidth="1"/>
    <col min="6416" max="6424" width="3.875" style="60" customWidth="1"/>
    <col min="6425" max="6425" width="1.625" style="60" customWidth="1"/>
    <col min="6426" max="6656" width="11.375" style="60"/>
    <col min="6657" max="6665" width="3.375" style="60" customWidth="1"/>
    <col min="6666" max="6669" width="4.375" style="60" customWidth="1"/>
    <col min="6670" max="6670" width="5.375" style="60" customWidth="1"/>
    <col min="6671" max="6671" width="4.375" style="60" customWidth="1"/>
    <col min="6672" max="6680" width="3.875" style="60" customWidth="1"/>
    <col min="6681" max="6681" width="1.625" style="60" customWidth="1"/>
    <col min="6682" max="6912" width="11.375" style="60"/>
    <col min="6913" max="6921" width="3.375" style="60" customWidth="1"/>
    <col min="6922" max="6925" width="4.375" style="60" customWidth="1"/>
    <col min="6926" max="6926" width="5.375" style="60" customWidth="1"/>
    <col min="6927" max="6927" width="4.375" style="60" customWidth="1"/>
    <col min="6928" max="6936" width="3.875" style="60" customWidth="1"/>
    <col min="6937" max="6937" width="1.625" style="60" customWidth="1"/>
    <col min="6938" max="7168" width="11.375" style="60"/>
    <col min="7169" max="7177" width="3.375" style="60" customWidth="1"/>
    <col min="7178" max="7181" width="4.375" style="60" customWidth="1"/>
    <col min="7182" max="7182" width="5.375" style="60" customWidth="1"/>
    <col min="7183" max="7183" width="4.375" style="60" customWidth="1"/>
    <col min="7184" max="7192" width="3.875" style="60" customWidth="1"/>
    <col min="7193" max="7193" width="1.625" style="60" customWidth="1"/>
    <col min="7194" max="7424" width="11.375" style="60"/>
    <col min="7425" max="7433" width="3.375" style="60" customWidth="1"/>
    <col min="7434" max="7437" width="4.375" style="60" customWidth="1"/>
    <col min="7438" max="7438" width="5.375" style="60" customWidth="1"/>
    <col min="7439" max="7439" width="4.375" style="60" customWidth="1"/>
    <col min="7440" max="7448" width="3.875" style="60" customWidth="1"/>
    <col min="7449" max="7449" width="1.625" style="60" customWidth="1"/>
    <col min="7450" max="7680" width="11.375" style="60"/>
    <col min="7681" max="7689" width="3.375" style="60" customWidth="1"/>
    <col min="7690" max="7693" width="4.375" style="60" customWidth="1"/>
    <col min="7694" max="7694" width="5.375" style="60" customWidth="1"/>
    <col min="7695" max="7695" width="4.375" style="60" customWidth="1"/>
    <col min="7696" max="7704" width="3.875" style="60" customWidth="1"/>
    <col min="7705" max="7705" width="1.625" style="60" customWidth="1"/>
    <col min="7706" max="7936" width="11.375" style="60"/>
    <col min="7937" max="7945" width="3.375" style="60" customWidth="1"/>
    <col min="7946" max="7949" width="4.375" style="60" customWidth="1"/>
    <col min="7950" max="7950" width="5.375" style="60" customWidth="1"/>
    <col min="7951" max="7951" width="4.375" style="60" customWidth="1"/>
    <col min="7952" max="7960" width="3.875" style="60" customWidth="1"/>
    <col min="7961" max="7961" width="1.625" style="60" customWidth="1"/>
    <col min="7962" max="8192" width="11.375" style="60"/>
    <col min="8193" max="8201" width="3.375" style="60" customWidth="1"/>
    <col min="8202" max="8205" width="4.375" style="60" customWidth="1"/>
    <col min="8206" max="8206" width="5.375" style="60" customWidth="1"/>
    <col min="8207" max="8207" width="4.375" style="60" customWidth="1"/>
    <col min="8208" max="8216" width="3.875" style="60" customWidth="1"/>
    <col min="8217" max="8217" width="1.625" style="60" customWidth="1"/>
    <col min="8218" max="8448" width="11.375" style="60"/>
    <col min="8449" max="8457" width="3.375" style="60" customWidth="1"/>
    <col min="8458" max="8461" width="4.375" style="60" customWidth="1"/>
    <col min="8462" max="8462" width="5.375" style="60" customWidth="1"/>
    <col min="8463" max="8463" width="4.375" style="60" customWidth="1"/>
    <col min="8464" max="8472" width="3.875" style="60" customWidth="1"/>
    <col min="8473" max="8473" width="1.625" style="60" customWidth="1"/>
    <col min="8474" max="8704" width="11.375" style="60"/>
    <col min="8705" max="8713" width="3.375" style="60" customWidth="1"/>
    <col min="8714" max="8717" width="4.375" style="60" customWidth="1"/>
    <col min="8718" max="8718" width="5.375" style="60" customWidth="1"/>
    <col min="8719" max="8719" width="4.375" style="60" customWidth="1"/>
    <col min="8720" max="8728" width="3.875" style="60" customWidth="1"/>
    <col min="8729" max="8729" width="1.625" style="60" customWidth="1"/>
    <col min="8730" max="8960" width="11.375" style="60"/>
    <col min="8961" max="8969" width="3.375" style="60" customWidth="1"/>
    <col min="8970" max="8973" width="4.375" style="60" customWidth="1"/>
    <col min="8974" max="8974" width="5.375" style="60" customWidth="1"/>
    <col min="8975" max="8975" width="4.375" style="60" customWidth="1"/>
    <col min="8976" max="8984" width="3.875" style="60" customWidth="1"/>
    <col min="8985" max="8985" width="1.625" style="60" customWidth="1"/>
    <col min="8986" max="9216" width="11.375" style="60"/>
    <col min="9217" max="9225" width="3.375" style="60" customWidth="1"/>
    <col min="9226" max="9229" width="4.375" style="60" customWidth="1"/>
    <col min="9230" max="9230" width="5.375" style="60" customWidth="1"/>
    <col min="9231" max="9231" width="4.375" style="60" customWidth="1"/>
    <col min="9232" max="9240" width="3.875" style="60" customWidth="1"/>
    <col min="9241" max="9241" width="1.625" style="60" customWidth="1"/>
    <col min="9242" max="9472" width="11.375" style="60"/>
    <col min="9473" max="9481" width="3.375" style="60" customWidth="1"/>
    <col min="9482" max="9485" width="4.375" style="60" customWidth="1"/>
    <col min="9486" max="9486" width="5.375" style="60" customWidth="1"/>
    <col min="9487" max="9487" width="4.375" style="60" customWidth="1"/>
    <col min="9488" max="9496" width="3.875" style="60" customWidth="1"/>
    <col min="9497" max="9497" width="1.625" style="60" customWidth="1"/>
    <col min="9498" max="9728" width="11.375" style="60"/>
    <col min="9729" max="9737" width="3.375" style="60" customWidth="1"/>
    <col min="9738" max="9741" width="4.375" style="60" customWidth="1"/>
    <col min="9742" max="9742" width="5.375" style="60" customWidth="1"/>
    <col min="9743" max="9743" width="4.375" style="60" customWidth="1"/>
    <col min="9744" max="9752" width="3.875" style="60" customWidth="1"/>
    <col min="9753" max="9753" width="1.625" style="60" customWidth="1"/>
    <col min="9754" max="9984" width="11.375" style="60"/>
    <col min="9985" max="9993" width="3.375" style="60" customWidth="1"/>
    <col min="9994" max="9997" width="4.375" style="60" customWidth="1"/>
    <col min="9998" max="9998" width="5.375" style="60" customWidth="1"/>
    <col min="9999" max="9999" width="4.375" style="60" customWidth="1"/>
    <col min="10000" max="10008" width="3.875" style="60" customWidth="1"/>
    <col min="10009" max="10009" width="1.625" style="60" customWidth="1"/>
    <col min="10010" max="10240" width="11.375" style="60"/>
    <col min="10241" max="10249" width="3.375" style="60" customWidth="1"/>
    <col min="10250" max="10253" width="4.375" style="60" customWidth="1"/>
    <col min="10254" max="10254" width="5.375" style="60" customWidth="1"/>
    <col min="10255" max="10255" width="4.375" style="60" customWidth="1"/>
    <col min="10256" max="10264" width="3.875" style="60" customWidth="1"/>
    <col min="10265" max="10265" width="1.625" style="60" customWidth="1"/>
    <col min="10266" max="10496" width="11.375" style="60"/>
    <col min="10497" max="10505" width="3.375" style="60" customWidth="1"/>
    <col min="10506" max="10509" width="4.375" style="60" customWidth="1"/>
    <col min="10510" max="10510" width="5.375" style="60" customWidth="1"/>
    <col min="10511" max="10511" width="4.375" style="60" customWidth="1"/>
    <col min="10512" max="10520" width="3.875" style="60" customWidth="1"/>
    <col min="10521" max="10521" width="1.625" style="60" customWidth="1"/>
    <col min="10522" max="10752" width="11.375" style="60"/>
    <col min="10753" max="10761" width="3.375" style="60" customWidth="1"/>
    <col min="10762" max="10765" width="4.375" style="60" customWidth="1"/>
    <col min="10766" max="10766" width="5.375" style="60" customWidth="1"/>
    <col min="10767" max="10767" width="4.375" style="60" customWidth="1"/>
    <col min="10768" max="10776" width="3.875" style="60" customWidth="1"/>
    <col min="10777" max="10777" width="1.625" style="60" customWidth="1"/>
    <col min="10778" max="11008" width="11.375" style="60"/>
    <col min="11009" max="11017" width="3.375" style="60" customWidth="1"/>
    <col min="11018" max="11021" width="4.375" style="60" customWidth="1"/>
    <col min="11022" max="11022" width="5.375" style="60" customWidth="1"/>
    <col min="11023" max="11023" width="4.375" style="60" customWidth="1"/>
    <col min="11024" max="11032" width="3.875" style="60" customWidth="1"/>
    <col min="11033" max="11033" width="1.625" style="60" customWidth="1"/>
    <col min="11034" max="11264" width="11.375" style="60"/>
    <col min="11265" max="11273" width="3.375" style="60" customWidth="1"/>
    <col min="11274" max="11277" width="4.375" style="60" customWidth="1"/>
    <col min="11278" max="11278" width="5.375" style="60" customWidth="1"/>
    <col min="11279" max="11279" width="4.375" style="60" customWidth="1"/>
    <col min="11280" max="11288" width="3.875" style="60" customWidth="1"/>
    <col min="11289" max="11289" width="1.625" style="60" customWidth="1"/>
    <col min="11290" max="11520" width="11.375" style="60"/>
    <col min="11521" max="11529" width="3.375" style="60" customWidth="1"/>
    <col min="11530" max="11533" width="4.375" style="60" customWidth="1"/>
    <col min="11534" max="11534" width="5.375" style="60" customWidth="1"/>
    <col min="11535" max="11535" width="4.375" style="60" customWidth="1"/>
    <col min="11536" max="11544" width="3.875" style="60" customWidth="1"/>
    <col min="11545" max="11545" width="1.625" style="60" customWidth="1"/>
    <col min="11546" max="11776" width="11.375" style="60"/>
    <col min="11777" max="11785" width="3.375" style="60" customWidth="1"/>
    <col min="11786" max="11789" width="4.375" style="60" customWidth="1"/>
    <col min="11790" max="11790" width="5.375" style="60" customWidth="1"/>
    <col min="11791" max="11791" width="4.375" style="60" customWidth="1"/>
    <col min="11792" max="11800" width="3.875" style="60" customWidth="1"/>
    <col min="11801" max="11801" width="1.625" style="60" customWidth="1"/>
    <col min="11802" max="12032" width="11.375" style="60"/>
    <col min="12033" max="12041" width="3.375" style="60" customWidth="1"/>
    <col min="12042" max="12045" width="4.375" style="60" customWidth="1"/>
    <col min="12046" max="12046" width="5.375" style="60" customWidth="1"/>
    <col min="12047" max="12047" width="4.375" style="60" customWidth="1"/>
    <col min="12048" max="12056" width="3.875" style="60" customWidth="1"/>
    <col min="12057" max="12057" width="1.625" style="60" customWidth="1"/>
    <col min="12058" max="12288" width="11.375" style="60"/>
    <col min="12289" max="12297" width="3.375" style="60" customWidth="1"/>
    <col min="12298" max="12301" width="4.375" style="60" customWidth="1"/>
    <col min="12302" max="12302" width="5.375" style="60" customWidth="1"/>
    <col min="12303" max="12303" width="4.375" style="60" customWidth="1"/>
    <col min="12304" max="12312" width="3.875" style="60" customWidth="1"/>
    <col min="12313" max="12313" width="1.625" style="60" customWidth="1"/>
    <col min="12314" max="12544" width="11.375" style="60"/>
    <col min="12545" max="12553" width="3.375" style="60" customWidth="1"/>
    <col min="12554" max="12557" width="4.375" style="60" customWidth="1"/>
    <col min="12558" max="12558" width="5.375" style="60" customWidth="1"/>
    <col min="12559" max="12559" width="4.375" style="60" customWidth="1"/>
    <col min="12560" max="12568" width="3.875" style="60" customWidth="1"/>
    <col min="12569" max="12569" width="1.625" style="60" customWidth="1"/>
    <col min="12570" max="12800" width="11.375" style="60"/>
    <col min="12801" max="12809" width="3.375" style="60" customWidth="1"/>
    <col min="12810" max="12813" width="4.375" style="60" customWidth="1"/>
    <col min="12814" max="12814" width="5.375" style="60" customWidth="1"/>
    <col min="12815" max="12815" width="4.375" style="60" customWidth="1"/>
    <col min="12816" max="12824" width="3.875" style="60" customWidth="1"/>
    <col min="12825" max="12825" width="1.625" style="60" customWidth="1"/>
    <col min="12826" max="13056" width="11.375" style="60"/>
    <col min="13057" max="13065" width="3.375" style="60" customWidth="1"/>
    <col min="13066" max="13069" width="4.375" style="60" customWidth="1"/>
    <col min="13070" max="13070" width="5.375" style="60" customWidth="1"/>
    <col min="13071" max="13071" width="4.375" style="60" customWidth="1"/>
    <col min="13072" max="13080" width="3.875" style="60" customWidth="1"/>
    <col min="13081" max="13081" width="1.625" style="60" customWidth="1"/>
    <col min="13082" max="13312" width="11.375" style="60"/>
    <col min="13313" max="13321" width="3.375" style="60" customWidth="1"/>
    <col min="13322" max="13325" width="4.375" style="60" customWidth="1"/>
    <col min="13326" max="13326" width="5.375" style="60" customWidth="1"/>
    <col min="13327" max="13327" width="4.375" style="60" customWidth="1"/>
    <col min="13328" max="13336" width="3.875" style="60" customWidth="1"/>
    <col min="13337" max="13337" width="1.625" style="60" customWidth="1"/>
    <col min="13338" max="13568" width="11.375" style="60"/>
    <col min="13569" max="13577" width="3.375" style="60" customWidth="1"/>
    <col min="13578" max="13581" width="4.375" style="60" customWidth="1"/>
    <col min="13582" max="13582" width="5.375" style="60" customWidth="1"/>
    <col min="13583" max="13583" width="4.375" style="60" customWidth="1"/>
    <col min="13584" max="13592" width="3.875" style="60" customWidth="1"/>
    <col min="13593" max="13593" width="1.625" style="60" customWidth="1"/>
    <col min="13594" max="13824" width="11.375" style="60"/>
    <col min="13825" max="13833" width="3.375" style="60" customWidth="1"/>
    <col min="13834" max="13837" width="4.375" style="60" customWidth="1"/>
    <col min="13838" max="13838" width="5.375" style="60" customWidth="1"/>
    <col min="13839" max="13839" width="4.375" style="60" customWidth="1"/>
    <col min="13840" max="13848" width="3.875" style="60" customWidth="1"/>
    <col min="13849" max="13849" width="1.625" style="60" customWidth="1"/>
    <col min="13850" max="14080" width="11.375" style="60"/>
    <col min="14081" max="14089" width="3.375" style="60" customWidth="1"/>
    <col min="14090" max="14093" width="4.375" style="60" customWidth="1"/>
    <col min="14094" max="14094" width="5.375" style="60" customWidth="1"/>
    <col min="14095" max="14095" width="4.375" style="60" customWidth="1"/>
    <col min="14096" max="14104" width="3.875" style="60" customWidth="1"/>
    <col min="14105" max="14105" width="1.625" style="60" customWidth="1"/>
    <col min="14106" max="14336" width="11.375" style="60"/>
    <col min="14337" max="14345" width="3.375" style="60" customWidth="1"/>
    <col min="14346" max="14349" width="4.375" style="60" customWidth="1"/>
    <col min="14350" max="14350" width="5.375" style="60" customWidth="1"/>
    <col min="14351" max="14351" width="4.375" style="60" customWidth="1"/>
    <col min="14352" max="14360" width="3.875" style="60" customWidth="1"/>
    <col min="14361" max="14361" width="1.625" style="60" customWidth="1"/>
    <col min="14362" max="14592" width="11.375" style="60"/>
    <col min="14593" max="14601" width="3.375" style="60" customWidth="1"/>
    <col min="14602" max="14605" width="4.375" style="60" customWidth="1"/>
    <col min="14606" max="14606" width="5.375" style="60" customWidth="1"/>
    <col min="14607" max="14607" width="4.375" style="60" customWidth="1"/>
    <col min="14608" max="14616" width="3.875" style="60" customWidth="1"/>
    <col min="14617" max="14617" width="1.625" style="60" customWidth="1"/>
    <col min="14618" max="14848" width="11.375" style="60"/>
    <col min="14849" max="14857" width="3.375" style="60" customWidth="1"/>
    <col min="14858" max="14861" width="4.375" style="60" customWidth="1"/>
    <col min="14862" max="14862" width="5.375" style="60" customWidth="1"/>
    <col min="14863" max="14863" width="4.375" style="60" customWidth="1"/>
    <col min="14864" max="14872" width="3.875" style="60" customWidth="1"/>
    <col min="14873" max="14873" width="1.625" style="60" customWidth="1"/>
    <col min="14874" max="15104" width="11.375" style="60"/>
    <col min="15105" max="15113" width="3.375" style="60" customWidth="1"/>
    <col min="15114" max="15117" width="4.375" style="60" customWidth="1"/>
    <col min="15118" max="15118" width="5.375" style="60" customWidth="1"/>
    <col min="15119" max="15119" width="4.375" style="60" customWidth="1"/>
    <col min="15120" max="15128" width="3.875" style="60" customWidth="1"/>
    <col min="15129" max="15129" width="1.625" style="60" customWidth="1"/>
    <col min="15130" max="15360" width="11.375" style="60"/>
    <col min="15361" max="15369" width="3.375" style="60" customWidth="1"/>
    <col min="15370" max="15373" width="4.375" style="60" customWidth="1"/>
    <col min="15374" max="15374" width="5.375" style="60" customWidth="1"/>
    <col min="15375" max="15375" width="4.375" style="60" customWidth="1"/>
    <col min="15376" max="15384" width="3.875" style="60" customWidth="1"/>
    <col min="15385" max="15385" width="1.625" style="60" customWidth="1"/>
    <col min="15386" max="15616" width="11.375" style="60"/>
    <col min="15617" max="15625" width="3.375" style="60" customWidth="1"/>
    <col min="15626" max="15629" width="4.375" style="60" customWidth="1"/>
    <col min="15630" max="15630" width="5.375" style="60" customWidth="1"/>
    <col min="15631" max="15631" width="4.375" style="60" customWidth="1"/>
    <col min="15632" max="15640" width="3.875" style="60" customWidth="1"/>
    <col min="15641" max="15641" width="1.625" style="60" customWidth="1"/>
    <col min="15642" max="15872" width="11.375" style="60"/>
    <col min="15873" max="15881" width="3.375" style="60" customWidth="1"/>
    <col min="15882" max="15885" width="4.375" style="60" customWidth="1"/>
    <col min="15886" max="15886" width="5.375" style="60" customWidth="1"/>
    <col min="15887" max="15887" width="4.375" style="60" customWidth="1"/>
    <col min="15888" max="15896" width="3.875" style="60" customWidth="1"/>
    <col min="15897" max="15897" width="1.625" style="60" customWidth="1"/>
    <col min="15898" max="16128" width="11.375" style="60"/>
    <col min="16129" max="16137" width="3.375" style="60" customWidth="1"/>
    <col min="16138" max="16141" width="4.375" style="60" customWidth="1"/>
    <col min="16142" max="16142" width="5.375" style="60" customWidth="1"/>
    <col min="16143" max="16143" width="4.375" style="60" customWidth="1"/>
    <col min="16144" max="16152" width="3.875" style="60" customWidth="1"/>
    <col min="16153" max="16153" width="1.625" style="60" customWidth="1"/>
    <col min="16154" max="16384" width="11.375" style="60"/>
  </cols>
  <sheetData>
    <row r="1" spans="1:27" s="55" customFormat="1" ht="60" customHeight="1">
      <c r="A1" s="172" t="s">
        <v>69</v>
      </c>
      <c r="B1" s="173"/>
      <c r="C1" s="173"/>
      <c r="D1" s="173"/>
      <c r="E1" s="173"/>
      <c r="F1" s="173"/>
      <c r="G1" s="173"/>
      <c r="H1" s="173"/>
      <c r="I1" s="173"/>
      <c r="J1" s="173"/>
      <c r="K1" s="173"/>
      <c r="L1" s="173"/>
      <c r="M1" s="173"/>
      <c r="N1" s="173"/>
      <c r="O1" s="173"/>
      <c r="P1" s="173"/>
      <c r="Q1" s="173"/>
      <c r="R1" s="173"/>
      <c r="S1" s="173"/>
      <c r="T1" s="173"/>
      <c r="U1" s="173"/>
      <c r="V1" s="173"/>
      <c r="W1" s="173"/>
      <c r="X1" s="174"/>
    </row>
    <row r="2" spans="1:27" s="55" customFormat="1" ht="116.1" customHeight="1">
      <c r="A2" s="175" t="s">
        <v>92</v>
      </c>
      <c r="B2" s="176"/>
      <c r="C2" s="176"/>
      <c r="D2" s="176"/>
      <c r="E2" s="176"/>
      <c r="F2" s="176"/>
      <c r="G2" s="176"/>
      <c r="H2" s="176"/>
      <c r="I2" s="176"/>
      <c r="J2" s="176"/>
      <c r="K2" s="176"/>
      <c r="L2" s="176"/>
      <c r="M2" s="176"/>
      <c r="N2" s="176"/>
      <c r="O2" s="176"/>
      <c r="P2" s="176"/>
      <c r="Q2" s="176"/>
      <c r="R2" s="176"/>
      <c r="S2" s="176"/>
      <c r="T2" s="176"/>
      <c r="U2" s="176"/>
      <c r="V2" s="176"/>
      <c r="W2" s="176"/>
      <c r="X2" s="177"/>
    </row>
    <row r="3" spans="1:27" s="56" customFormat="1" ht="30" customHeight="1">
      <c r="A3" s="178">
        <v>24210</v>
      </c>
      <c r="B3" s="179"/>
      <c r="C3" s="179"/>
      <c r="D3" s="179"/>
      <c r="E3" s="179"/>
      <c r="F3" s="179"/>
      <c r="G3" s="179"/>
      <c r="H3" s="179"/>
      <c r="I3" s="179"/>
      <c r="J3" s="179"/>
      <c r="K3" s="179"/>
      <c r="L3" s="179"/>
      <c r="M3" s="179"/>
      <c r="N3" s="179"/>
      <c r="O3" s="179"/>
      <c r="P3" s="179"/>
      <c r="Q3" s="179"/>
      <c r="R3" s="179"/>
      <c r="S3" s="179"/>
      <c r="T3" s="179"/>
      <c r="U3" s="179"/>
      <c r="V3" s="179"/>
      <c r="W3" s="179"/>
      <c r="X3" s="180"/>
    </row>
    <row r="4" spans="1:27" s="55" customFormat="1" ht="50.1" customHeight="1">
      <c r="A4" s="181" t="s">
        <v>70</v>
      </c>
      <c r="B4" s="182"/>
      <c r="C4" s="182"/>
      <c r="D4" s="182"/>
      <c r="E4" s="182"/>
      <c r="F4" s="182"/>
      <c r="G4" s="182"/>
      <c r="H4" s="182"/>
      <c r="I4" s="182"/>
      <c r="J4" s="182"/>
      <c r="K4" s="182"/>
      <c r="L4" s="182"/>
      <c r="M4" s="182"/>
      <c r="N4" s="182"/>
      <c r="O4" s="182"/>
      <c r="P4" s="182"/>
      <c r="Q4" s="182"/>
      <c r="R4" s="182"/>
      <c r="S4" s="182"/>
      <c r="T4" s="182"/>
      <c r="U4" s="182"/>
      <c r="V4" s="182"/>
      <c r="W4" s="182"/>
      <c r="X4" s="183"/>
    </row>
    <row r="5" spans="1:27" s="57" customFormat="1" ht="37.5" customHeight="1">
      <c r="A5" s="184" t="s">
        <v>71</v>
      </c>
      <c r="B5" s="185"/>
      <c r="C5" s="185"/>
      <c r="D5" s="185"/>
      <c r="E5" s="185"/>
      <c r="F5" s="185"/>
      <c r="G5" s="185"/>
      <c r="H5" s="185"/>
      <c r="I5" s="185"/>
      <c r="J5" s="185"/>
      <c r="K5" s="185"/>
      <c r="L5" s="185"/>
      <c r="M5" s="185"/>
      <c r="N5" s="185"/>
      <c r="O5" s="185"/>
      <c r="P5" s="185"/>
      <c r="Q5" s="185"/>
      <c r="R5" s="185"/>
      <c r="S5" s="185"/>
      <c r="T5" s="185"/>
      <c r="U5" s="185"/>
      <c r="V5" s="185"/>
      <c r="W5" s="185"/>
      <c r="X5" s="186"/>
    </row>
    <row r="6" spans="1:27" s="58" customFormat="1" ht="39.950000000000003" customHeight="1" thickBot="1">
      <c r="A6" s="166" t="s">
        <v>72</v>
      </c>
      <c r="B6" s="167"/>
      <c r="C6" s="168"/>
      <c r="D6" s="169">
        <v>230</v>
      </c>
      <c r="E6" s="170"/>
      <c r="F6" s="170"/>
      <c r="G6" s="170"/>
      <c r="H6" s="170"/>
      <c r="I6" s="170"/>
      <c r="J6" s="170"/>
      <c r="K6" s="170"/>
      <c r="L6" s="170"/>
      <c r="M6" s="170"/>
      <c r="N6" s="170"/>
      <c r="O6" s="170"/>
      <c r="P6" s="170"/>
      <c r="Q6" s="170"/>
      <c r="R6" s="170"/>
      <c r="S6" s="170"/>
      <c r="T6" s="170"/>
      <c r="U6" s="170"/>
      <c r="V6" s="170"/>
      <c r="W6" s="170"/>
      <c r="X6" s="171"/>
    </row>
    <row r="7" spans="1:27" s="59" customFormat="1" ht="39.950000000000003" customHeight="1" thickTop="1">
      <c r="A7" s="153" t="s">
        <v>73</v>
      </c>
      <c r="B7" s="154"/>
      <c r="C7" s="154"/>
      <c r="D7" s="154"/>
      <c r="E7" s="154"/>
      <c r="F7" s="154"/>
      <c r="G7" s="154"/>
      <c r="H7" s="154"/>
      <c r="I7" s="155"/>
      <c r="J7" s="156" t="s">
        <v>74</v>
      </c>
      <c r="K7" s="157"/>
      <c r="L7" s="157"/>
      <c r="M7" s="157"/>
      <c r="N7" s="157"/>
      <c r="O7" s="157"/>
      <c r="P7" s="158"/>
      <c r="Q7" s="159" t="s">
        <v>75</v>
      </c>
      <c r="R7" s="154"/>
      <c r="S7" s="154"/>
      <c r="T7" s="154"/>
      <c r="U7" s="154"/>
      <c r="V7" s="154"/>
      <c r="W7" s="154"/>
      <c r="X7" s="160"/>
    </row>
    <row r="8" spans="1:27" ht="110.1" customHeight="1" thickBot="1">
      <c r="A8" s="161"/>
      <c r="B8" s="162"/>
      <c r="C8" s="162"/>
      <c r="D8" s="162"/>
      <c r="E8" s="162"/>
      <c r="F8" s="162"/>
      <c r="G8" s="162"/>
      <c r="H8" s="162"/>
      <c r="I8" s="163"/>
      <c r="J8" s="164"/>
      <c r="K8" s="162"/>
      <c r="L8" s="162"/>
      <c r="M8" s="162"/>
      <c r="N8" s="162"/>
      <c r="O8" s="162"/>
      <c r="P8" s="163"/>
      <c r="Q8" s="164"/>
      <c r="R8" s="162"/>
      <c r="S8" s="162"/>
      <c r="T8" s="162"/>
      <c r="U8" s="162"/>
      <c r="V8" s="162"/>
      <c r="W8" s="162"/>
      <c r="X8" s="165"/>
      <c r="AA8" s="61"/>
    </row>
    <row r="9" spans="1:27" ht="33.75" customHeight="1" thickTop="1">
      <c r="A9" s="144" t="s">
        <v>76</v>
      </c>
      <c r="B9" s="145"/>
      <c r="C9" s="145"/>
      <c r="D9" s="145"/>
      <c r="E9" s="145"/>
      <c r="F9" s="145"/>
      <c r="G9" s="145"/>
      <c r="H9" s="145"/>
      <c r="I9" s="145"/>
      <c r="J9" s="145"/>
      <c r="K9" s="145"/>
      <c r="L9" s="145"/>
      <c r="M9" s="145"/>
      <c r="N9" s="145"/>
      <c r="O9" s="145"/>
      <c r="P9" s="145"/>
      <c r="Q9" s="145"/>
      <c r="R9" s="145"/>
      <c r="S9" s="145"/>
      <c r="T9" s="145"/>
      <c r="U9" s="145"/>
      <c r="V9" s="145"/>
      <c r="W9" s="145"/>
      <c r="X9" s="146"/>
    </row>
    <row r="10" spans="1:27">
      <c r="A10" s="90" t="s">
        <v>77</v>
      </c>
      <c r="B10" s="91"/>
      <c r="C10" s="92"/>
      <c r="D10" s="148" t="s">
        <v>78</v>
      </c>
      <c r="E10" s="91"/>
      <c r="F10" s="92"/>
      <c r="G10" s="148" t="s">
        <v>79</v>
      </c>
      <c r="H10" s="91"/>
      <c r="I10" s="92"/>
      <c r="J10" s="149" t="s">
        <v>80</v>
      </c>
      <c r="K10" s="149"/>
      <c r="L10" s="149"/>
      <c r="M10" s="149"/>
      <c r="N10" s="149"/>
      <c r="O10" s="149"/>
      <c r="P10" s="149" t="s">
        <v>81</v>
      </c>
      <c r="Q10" s="149"/>
      <c r="R10" s="149"/>
      <c r="S10" s="149" t="s">
        <v>82</v>
      </c>
      <c r="T10" s="149"/>
      <c r="U10" s="149"/>
      <c r="V10" s="149" t="s">
        <v>83</v>
      </c>
      <c r="W10" s="149"/>
      <c r="X10" s="150"/>
    </row>
    <row r="11" spans="1:27" ht="14.25">
      <c r="A11" s="147"/>
      <c r="B11" s="142"/>
      <c r="C11" s="143"/>
      <c r="D11" s="141"/>
      <c r="E11" s="142"/>
      <c r="F11" s="143"/>
      <c r="G11" s="141"/>
      <c r="H11" s="142"/>
      <c r="I11" s="143"/>
      <c r="J11" s="149"/>
      <c r="K11" s="149"/>
      <c r="L11" s="149"/>
      <c r="M11" s="149"/>
      <c r="N11" s="149"/>
      <c r="O11" s="149"/>
      <c r="P11" s="151" t="s">
        <v>84</v>
      </c>
      <c r="Q11" s="151"/>
      <c r="R11" s="151"/>
      <c r="S11" s="151" t="s">
        <v>84</v>
      </c>
      <c r="T11" s="151"/>
      <c r="U11" s="151"/>
      <c r="V11" s="151" t="s">
        <v>84</v>
      </c>
      <c r="W11" s="151"/>
      <c r="X11" s="152"/>
    </row>
    <row r="12" spans="1:27" ht="27.95" customHeight="1">
      <c r="A12" s="118" t="s">
        <v>85</v>
      </c>
      <c r="B12" s="119"/>
      <c r="C12" s="120"/>
      <c r="D12" s="136">
        <v>45897</v>
      </c>
      <c r="E12" s="137"/>
      <c r="F12" s="138"/>
      <c r="G12" s="139" t="s">
        <v>86</v>
      </c>
      <c r="H12" s="119"/>
      <c r="I12" s="120"/>
      <c r="J12" s="141" t="s">
        <v>87</v>
      </c>
      <c r="K12" s="142"/>
      <c r="L12" s="142"/>
      <c r="M12" s="142"/>
      <c r="N12" s="142"/>
      <c r="O12" s="143"/>
      <c r="P12" s="113" t="s">
        <v>91</v>
      </c>
      <c r="Q12" s="114"/>
      <c r="R12" s="114"/>
      <c r="S12" s="113" t="s">
        <v>91</v>
      </c>
      <c r="T12" s="114"/>
      <c r="U12" s="114"/>
      <c r="V12" s="113" t="s">
        <v>91</v>
      </c>
      <c r="W12" s="114"/>
      <c r="X12" s="114"/>
    </row>
    <row r="13" spans="1:27" ht="26.1" customHeight="1">
      <c r="A13" s="118"/>
      <c r="B13" s="119"/>
      <c r="C13" s="120"/>
      <c r="D13" s="136"/>
      <c r="E13" s="137"/>
      <c r="F13" s="138"/>
      <c r="G13" s="139"/>
      <c r="H13" s="119"/>
      <c r="I13" s="120"/>
      <c r="J13" s="127"/>
      <c r="K13" s="128"/>
      <c r="L13" s="128"/>
      <c r="M13" s="128"/>
      <c r="N13" s="128"/>
      <c r="O13" s="129"/>
      <c r="P13" s="113"/>
      <c r="Q13" s="114"/>
      <c r="R13" s="114"/>
      <c r="S13" s="140"/>
      <c r="T13" s="140"/>
      <c r="U13" s="140"/>
      <c r="V13" s="115"/>
      <c r="W13" s="116"/>
      <c r="X13" s="117"/>
    </row>
    <row r="14" spans="1:27" ht="27.95" customHeight="1">
      <c r="A14" s="118"/>
      <c r="B14" s="119"/>
      <c r="C14" s="120"/>
      <c r="D14" s="121"/>
      <c r="E14" s="122"/>
      <c r="F14" s="123"/>
      <c r="G14" s="124"/>
      <c r="H14" s="125"/>
      <c r="I14" s="126"/>
      <c r="J14" s="127"/>
      <c r="K14" s="128"/>
      <c r="L14" s="128"/>
      <c r="M14" s="128"/>
      <c r="N14" s="128"/>
      <c r="O14" s="129"/>
      <c r="P14" s="130"/>
      <c r="Q14" s="131"/>
      <c r="R14" s="131"/>
      <c r="S14" s="132"/>
      <c r="T14" s="132"/>
      <c r="U14" s="132"/>
      <c r="V14" s="133"/>
      <c r="W14" s="134"/>
      <c r="X14" s="135"/>
    </row>
    <row r="15" spans="1:27" ht="27.6" customHeight="1" thickBot="1">
      <c r="A15" s="90"/>
      <c r="B15" s="91"/>
      <c r="C15" s="92"/>
      <c r="D15" s="93"/>
      <c r="E15" s="94"/>
      <c r="F15" s="95"/>
      <c r="G15" s="96"/>
      <c r="H15" s="97"/>
      <c r="I15" s="98"/>
      <c r="J15" s="99"/>
      <c r="K15" s="100"/>
      <c r="L15" s="100"/>
      <c r="M15" s="100"/>
      <c r="N15" s="100"/>
      <c r="O15" s="101"/>
      <c r="P15" s="102"/>
      <c r="Q15" s="102"/>
      <c r="R15" s="102"/>
      <c r="S15" s="103"/>
      <c r="T15" s="103"/>
      <c r="U15" s="103"/>
      <c r="V15" s="103"/>
      <c r="W15" s="103"/>
      <c r="X15" s="104"/>
    </row>
    <row r="16" spans="1:27" ht="26.1" customHeight="1" thickTop="1">
      <c r="A16" s="105" t="s">
        <v>88</v>
      </c>
      <c r="B16" s="106"/>
      <c r="C16" s="106"/>
      <c r="D16" s="106"/>
      <c r="E16" s="106"/>
      <c r="F16" s="106"/>
      <c r="G16" s="106"/>
      <c r="H16" s="106"/>
      <c r="I16" s="106"/>
      <c r="J16" s="106"/>
      <c r="K16" s="106"/>
      <c r="L16" s="106"/>
      <c r="M16" s="106"/>
      <c r="N16" s="106"/>
      <c r="O16" s="106"/>
      <c r="P16" s="106"/>
      <c r="Q16" s="106"/>
      <c r="R16" s="106"/>
      <c r="S16" s="106"/>
      <c r="T16" s="106"/>
      <c r="U16" s="106"/>
      <c r="V16" s="106"/>
      <c r="W16" s="106"/>
      <c r="X16" s="107"/>
    </row>
    <row r="17" spans="1:24">
      <c r="A17" s="108" t="s">
        <v>89</v>
      </c>
      <c r="B17" s="109"/>
      <c r="C17" s="109"/>
      <c r="D17" s="109"/>
      <c r="E17" s="109"/>
      <c r="F17" s="109"/>
      <c r="G17" s="109"/>
      <c r="H17" s="109"/>
      <c r="I17" s="110"/>
      <c r="J17" s="111" t="s">
        <v>78</v>
      </c>
      <c r="K17" s="111"/>
      <c r="L17" s="111"/>
      <c r="M17" s="111"/>
      <c r="N17" s="111"/>
      <c r="O17" s="111"/>
      <c r="P17" s="111"/>
      <c r="Q17" s="111" t="s">
        <v>90</v>
      </c>
      <c r="R17" s="111"/>
      <c r="S17" s="111"/>
      <c r="T17" s="111"/>
      <c r="U17" s="111"/>
      <c r="V17" s="111"/>
      <c r="W17" s="111"/>
      <c r="X17" s="112"/>
    </row>
    <row r="18" spans="1:24" ht="45" customHeight="1" thickBot="1">
      <c r="A18" s="83"/>
      <c r="B18" s="84"/>
      <c r="C18" s="84"/>
      <c r="D18" s="84"/>
      <c r="E18" s="84"/>
      <c r="F18" s="84"/>
      <c r="G18" s="84"/>
      <c r="H18" s="84"/>
      <c r="I18" s="85"/>
      <c r="J18" s="86"/>
      <c r="K18" s="87"/>
      <c r="L18" s="87"/>
      <c r="M18" s="87"/>
      <c r="N18" s="87"/>
      <c r="O18" s="87"/>
      <c r="P18" s="87"/>
      <c r="Q18" s="88"/>
      <c r="R18" s="88"/>
      <c r="S18" s="88"/>
      <c r="T18" s="88"/>
      <c r="U18" s="88"/>
      <c r="V18" s="88"/>
      <c r="W18" s="88"/>
      <c r="X18" s="89"/>
    </row>
  </sheetData>
  <mergeCells count="59">
    <mergeCell ref="A6:C6"/>
    <mergeCell ref="D6:X6"/>
    <mergeCell ref="A1:X1"/>
    <mergeCell ref="A2:X2"/>
    <mergeCell ref="A3:X3"/>
    <mergeCell ref="A4:X4"/>
    <mergeCell ref="A5:X5"/>
    <mergeCell ref="A7:I7"/>
    <mergeCell ref="J7:P7"/>
    <mergeCell ref="Q7:X7"/>
    <mergeCell ref="A8:I8"/>
    <mergeCell ref="J8:P8"/>
    <mergeCell ref="Q8:X8"/>
    <mergeCell ref="A9:X9"/>
    <mergeCell ref="A10:C11"/>
    <mergeCell ref="D10:F11"/>
    <mergeCell ref="G10:I11"/>
    <mergeCell ref="J10:O11"/>
    <mergeCell ref="P10:R10"/>
    <mergeCell ref="S10:U10"/>
    <mergeCell ref="V10:X10"/>
    <mergeCell ref="P11:R11"/>
    <mergeCell ref="S11:U11"/>
    <mergeCell ref="V11:X11"/>
    <mergeCell ref="A12:C12"/>
    <mergeCell ref="D12:F12"/>
    <mergeCell ref="G12:I12"/>
    <mergeCell ref="J12:O12"/>
    <mergeCell ref="P12:R12"/>
    <mergeCell ref="S12:U12"/>
    <mergeCell ref="V12:X12"/>
    <mergeCell ref="V13:X13"/>
    <mergeCell ref="A14:C14"/>
    <mergeCell ref="D14:F14"/>
    <mergeCell ref="G14:I14"/>
    <mergeCell ref="J14:O14"/>
    <mergeCell ref="P14:R14"/>
    <mergeCell ref="S14:U14"/>
    <mergeCell ref="V14:X14"/>
    <mergeCell ref="A13:C13"/>
    <mergeCell ref="D13:F13"/>
    <mergeCell ref="G13:I13"/>
    <mergeCell ref="J13:O13"/>
    <mergeCell ref="P13:R13"/>
    <mergeCell ref="S13:U13"/>
    <mergeCell ref="A18:I18"/>
    <mergeCell ref="J18:P18"/>
    <mergeCell ref="Q18:X18"/>
    <mergeCell ref="A15:C15"/>
    <mergeCell ref="D15:F15"/>
    <mergeCell ref="G15:I15"/>
    <mergeCell ref="J15:O15"/>
    <mergeCell ref="P15:R15"/>
    <mergeCell ref="S15:U15"/>
    <mergeCell ref="V15:X15"/>
    <mergeCell ref="A16:X16"/>
    <mergeCell ref="A17:I17"/>
    <mergeCell ref="J17:P17"/>
    <mergeCell ref="Q17:X17"/>
  </mergeCells>
  <printOptions horizontalCentered="1"/>
  <pageMargins left="0.55118110236220474" right="0.59055118110236227" top="0.82677165354330717" bottom="0.47244094488188981" header="0.51181102362204722" footer="0.27559055118110237"/>
  <pageSetup paperSize="9" scale="90" fitToHeight="0" orientation="portrait" r:id="rId1"/>
  <headerFooter alignWithMargins="0">
    <oddFooter>&amp;R&amp;P/&amp;N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87C70-ECF8-4524-8869-9B820477E312}">
  <sheetPr>
    <tabColor theme="3" tint="0.39997558519241921"/>
    <pageSetUpPr fitToPage="1"/>
  </sheetPr>
  <dimension ref="A2:S144"/>
  <sheetViews>
    <sheetView showGridLines="0" tabSelected="1" view="pageBreakPreview" zoomScale="115" zoomScaleNormal="100" zoomScaleSheetLayoutView="115" workbookViewId="0">
      <selection activeCell="E143" sqref="E143"/>
    </sheetView>
  </sheetViews>
  <sheetFormatPr baseColWidth="10" defaultRowHeight="12.75"/>
  <cols>
    <col min="1" max="1" width="11.625" style="11" customWidth="1"/>
    <col min="2" max="2" width="66.875" style="11" customWidth="1"/>
    <col min="3" max="3" width="15" style="11" customWidth="1"/>
    <col min="4" max="4" width="10.625" style="34" customWidth="1"/>
    <col min="5" max="5" width="12.75" style="11" customWidth="1"/>
    <col min="6" max="6" width="16.125" style="11" customWidth="1"/>
    <col min="7" max="7" width="9.875" style="3" customWidth="1"/>
    <col min="8" max="8" width="9.75" style="3" bestFit="1" customWidth="1"/>
    <col min="9" max="9" width="6.625" style="3" customWidth="1"/>
    <col min="10" max="10" width="7.875" style="3" customWidth="1"/>
    <col min="11" max="19" width="11.375" style="3"/>
    <col min="20" max="255" width="11.375" style="11"/>
    <col min="256" max="256" width="5.75" style="11" customWidth="1"/>
    <col min="257" max="257" width="45.75" style="11" customWidth="1"/>
    <col min="258" max="258" width="7.75" style="11" customWidth="1"/>
    <col min="259" max="260" width="10.625" style="11" customWidth="1"/>
    <col min="261" max="262" width="12.75" style="11" customWidth="1"/>
    <col min="263" max="511" width="11.375" style="11"/>
    <col min="512" max="512" width="5.75" style="11" customWidth="1"/>
    <col min="513" max="513" width="45.75" style="11" customWidth="1"/>
    <col min="514" max="514" width="7.75" style="11" customWidth="1"/>
    <col min="515" max="516" width="10.625" style="11" customWidth="1"/>
    <col min="517" max="518" width="12.75" style="11" customWidth="1"/>
    <col min="519" max="767" width="11.375" style="11"/>
    <col min="768" max="768" width="5.75" style="11" customWidth="1"/>
    <col min="769" max="769" width="45.75" style="11" customWidth="1"/>
    <col min="770" max="770" width="7.75" style="11" customWidth="1"/>
    <col min="771" max="772" width="10.625" style="11" customWidth="1"/>
    <col min="773" max="774" width="12.75" style="11" customWidth="1"/>
    <col min="775" max="1023" width="11.375" style="11"/>
    <col min="1024" max="1024" width="5.75" style="11" customWidth="1"/>
    <col min="1025" max="1025" width="45.75" style="11" customWidth="1"/>
    <col min="1026" max="1026" width="7.75" style="11" customWidth="1"/>
    <col min="1027" max="1028" width="10.625" style="11" customWidth="1"/>
    <col min="1029" max="1030" width="12.75" style="11" customWidth="1"/>
    <col min="1031" max="1279" width="11.375" style="11"/>
    <col min="1280" max="1280" width="5.75" style="11" customWidth="1"/>
    <col min="1281" max="1281" width="45.75" style="11" customWidth="1"/>
    <col min="1282" max="1282" width="7.75" style="11" customWidth="1"/>
    <col min="1283" max="1284" width="10.625" style="11" customWidth="1"/>
    <col min="1285" max="1286" width="12.75" style="11" customWidth="1"/>
    <col min="1287" max="1535" width="11.375" style="11"/>
    <col min="1536" max="1536" width="5.75" style="11" customWidth="1"/>
    <col min="1537" max="1537" width="45.75" style="11" customWidth="1"/>
    <col min="1538" max="1538" width="7.75" style="11" customWidth="1"/>
    <col min="1539" max="1540" width="10.625" style="11" customWidth="1"/>
    <col min="1541" max="1542" width="12.75" style="11" customWidth="1"/>
    <col min="1543" max="1791" width="11.375" style="11"/>
    <col min="1792" max="1792" width="5.75" style="11" customWidth="1"/>
    <col min="1793" max="1793" width="45.75" style="11" customWidth="1"/>
    <col min="1794" max="1794" width="7.75" style="11" customWidth="1"/>
    <col min="1795" max="1796" width="10.625" style="11" customWidth="1"/>
    <col min="1797" max="1798" width="12.75" style="11" customWidth="1"/>
    <col min="1799" max="2047" width="11.375" style="11"/>
    <col min="2048" max="2048" width="5.75" style="11" customWidth="1"/>
    <col min="2049" max="2049" width="45.75" style="11" customWidth="1"/>
    <col min="2050" max="2050" width="7.75" style="11" customWidth="1"/>
    <col min="2051" max="2052" width="10.625" style="11" customWidth="1"/>
    <col min="2053" max="2054" width="12.75" style="11" customWidth="1"/>
    <col min="2055" max="2303" width="11.375" style="11"/>
    <col min="2304" max="2304" width="5.75" style="11" customWidth="1"/>
    <col min="2305" max="2305" width="45.75" style="11" customWidth="1"/>
    <col min="2306" max="2306" width="7.75" style="11" customWidth="1"/>
    <col min="2307" max="2308" width="10.625" style="11" customWidth="1"/>
    <col min="2309" max="2310" width="12.75" style="11" customWidth="1"/>
    <col min="2311" max="2559" width="11.375" style="11"/>
    <col min="2560" max="2560" width="5.75" style="11" customWidth="1"/>
    <col min="2561" max="2561" width="45.75" style="11" customWidth="1"/>
    <col min="2562" max="2562" width="7.75" style="11" customWidth="1"/>
    <col min="2563" max="2564" width="10.625" style="11" customWidth="1"/>
    <col min="2565" max="2566" width="12.75" style="11" customWidth="1"/>
    <col min="2567" max="2815" width="11.375" style="11"/>
    <col min="2816" max="2816" width="5.75" style="11" customWidth="1"/>
    <col min="2817" max="2817" width="45.75" style="11" customWidth="1"/>
    <col min="2818" max="2818" width="7.75" style="11" customWidth="1"/>
    <col min="2819" max="2820" width="10.625" style="11" customWidth="1"/>
    <col min="2821" max="2822" width="12.75" style="11" customWidth="1"/>
    <col min="2823" max="3071" width="11.375" style="11"/>
    <col min="3072" max="3072" width="5.75" style="11" customWidth="1"/>
    <col min="3073" max="3073" width="45.75" style="11" customWidth="1"/>
    <col min="3074" max="3074" width="7.75" style="11" customWidth="1"/>
    <col min="3075" max="3076" width="10.625" style="11" customWidth="1"/>
    <col min="3077" max="3078" width="12.75" style="11" customWidth="1"/>
    <col min="3079" max="3327" width="11.375" style="11"/>
    <col min="3328" max="3328" width="5.75" style="11" customWidth="1"/>
    <col min="3329" max="3329" width="45.75" style="11" customWidth="1"/>
    <col min="3330" max="3330" width="7.75" style="11" customWidth="1"/>
    <col min="3331" max="3332" width="10.625" style="11" customWidth="1"/>
    <col min="3333" max="3334" width="12.75" style="11" customWidth="1"/>
    <col min="3335" max="3583" width="11.375" style="11"/>
    <col min="3584" max="3584" width="5.75" style="11" customWidth="1"/>
    <col min="3585" max="3585" width="45.75" style="11" customWidth="1"/>
    <col min="3586" max="3586" width="7.75" style="11" customWidth="1"/>
    <col min="3587" max="3588" width="10.625" style="11" customWidth="1"/>
    <col min="3589" max="3590" width="12.75" style="11" customWidth="1"/>
    <col min="3591" max="3839" width="11.375" style="11"/>
    <col min="3840" max="3840" width="5.75" style="11" customWidth="1"/>
    <col min="3841" max="3841" width="45.75" style="11" customWidth="1"/>
    <col min="3842" max="3842" width="7.75" style="11" customWidth="1"/>
    <col min="3843" max="3844" width="10.625" style="11" customWidth="1"/>
    <col min="3845" max="3846" width="12.75" style="11" customWidth="1"/>
    <col min="3847" max="4095" width="11.375" style="11"/>
    <col min="4096" max="4096" width="5.75" style="11" customWidth="1"/>
    <col min="4097" max="4097" width="45.75" style="11" customWidth="1"/>
    <col min="4098" max="4098" width="7.75" style="11" customWidth="1"/>
    <col min="4099" max="4100" width="10.625" style="11" customWidth="1"/>
    <col min="4101" max="4102" width="12.75" style="11" customWidth="1"/>
    <col min="4103" max="4351" width="11.375" style="11"/>
    <col min="4352" max="4352" width="5.75" style="11" customWidth="1"/>
    <col min="4353" max="4353" width="45.75" style="11" customWidth="1"/>
    <col min="4354" max="4354" width="7.75" style="11" customWidth="1"/>
    <col min="4355" max="4356" width="10.625" style="11" customWidth="1"/>
    <col min="4357" max="4358" width="12.75" style="11" customWidth="1"/>
    <col min="4359" max="4607" width="11.375" style="11"/>
    <col min="4608" max="4608" width="5.75" style="11" customWidth="1"/>
    <col min="4609" max="4609" width="45.75" style="11" customWidth="1"/>
    <col min="4610" max="4610" width="7.75" style="11" customWidth="1"/>
    <col min="4611" max="4612" width="10.625" style="11" customWidth="1"/>
    <col min="4613" max="4614" width="12.75" style="11" customWidth="1"/>
    <col min="4615" max="4863" width="11.375" style="11"/>
    <col min="4864" max="4864" width="5.75" style="11" customWidth="1"/>
    <col min="4865" max="4865" width="45.75" style="11" customWidth="1"/>
    <col min="4866" max="4866" width="7.75" style="11" customWidth="1"/>
    <col min="4867" max="4868" width="10.625" style="11" customWidth="1"/>
    <col min="4869" max="4870" width="12.75" style="11" customWidth="1"/>
    <col min="4871" max="5119" width="11.375" style="11"/>
    <col min="5120" max="5120" width="5.75" style="11" customWidth="1"/>
    <col min="5121" max="5121" width="45.75" style="11" customWidth="1"/>
    <col min="5122" max="5122" width="7.75" style="11" customWidth="1"/>
    <col min="5123" max="5124" width="10.625" style="11" customWidth="1"/>
    <col min="5125" max="5126" width="12.75" style="11" customWidth="1"/>
    <col min="5127" max="5375" width="11.375" style="11"/>
    <col min="5376" max="5376" width="5.75" style="11" customWidth="1"/>
    <col min="5377" max="5377" width="45.75" style="11" customWidth="1"/>
    <col min="5378" max="5378" width="7.75" style="11" customWidth="1"/>
    <col min="5379" max="5380" width="10.625" style="11" customWidth="1"/>
    <col min="5381" max="5382" width="12.75" style="11" customWidth="1"/>
    <col min="5383" max="5631" width="11.375" style="11"/>
    <col min="5632" max="5632" width="5.75" style="11" customWidth="1"/>
    <col min="5633" max="5633" width="45.75" style="11" customWidth="1"/>
    <col min="5634" max="5634" width="7.75" style="11" customWidth="1"/>
    <col min="5635" max="5636" width="10.625" style="11" customWidth="1"/>
    <col min="5637" max="5638" width="12.75" style="11" customWidth="1"/>
    <col min="5639" max="5887" width="11.375" style="11"/>
    <col min="5888" max="5888" width="5.75" style="11" customWidth="1"/>
    <col min="5889" max="5889" width="45.75" style="11" customWidth="1"/>
    <col min="5890" max="5890" width="7.75" style="11" customWidth="1"/>
    <col min="5891" max="5892" width="10.625" style="11" customWidth="1"/>
    <col min="5893" max="5894" width="12.75" style="11" customWidth="1"/>
    <col min="5895" max="6143" width="11.375" style="11"/>
    <col min="6144" max="6144" width="5.75" style="11" customWidth="1"/>
    <col min="6145" max="6145" width="45.75" style="11" customWidth="1"/>
    <col min="6146" max="6146" width="7.75" style="11" customWidth="1"/>
    <col min="6147" max="6148" width="10.625" style="11" customWidth="1"/>
    <col min="6149" max="6150" width="12.75" style="11" customWidth="1"/>
    <col min="6151" max="6399" width="11.375" style="11"/>
    <col min="6400" max="6400" width="5.75" style="11" customWidth="1"/>
    <col min="6401" max="6401" width="45.75" style="11" customWidth="1"/>
    <col min="6402" max="6402" width="7.75" style="11" customWidth="1"/>
    <col min="6403" max="6404" width="10.625" style="11" customWidth="1"/>
    <col min="6405" max="6406" width="12.75" style="11" customWidth="1"/>
    <col min="6407" max="6655" width="11.375" style="11"/>
    <col min="6656" max="6656" width="5.75" style="11" customWidth="1"/>
    <col min="6657" max="6657" width="45.75" style="11" customWidth="1"/>
    <col min="6658" max="6658" width="7.75" style="11" customWidth="1"/>
    <col min="6659" max="6660" width="10.625" style="11" customWidth="1"/>
    <col min="6661" max="6662" width="12.75" style="11" customWidth="1"/>
    <col min="6663" max="6911" width="11.375" style="11"/>
    <col min="6912" max="6912" width="5.75" style="11" customWidth="1"/>
    <col min="6913" max="6913" width="45.75" style="11" customWidth="1"/>
    <col min="6914" max="6914" width="7.75" style="11" customWidth="1"/>
    <col min="6915" max="6916" width="10.625" style="11" customWidth="1"/>
    <col min="6917" max="6918" width="12.75" style="11" customWidth="1"/>
    <col min="6919" max="7167" width="11.375" style="11"/>
    <col min="7168" max="7168" width="5.75" style="11" customWidth="1"/>
    <col min="7169" max="7169" width="45.75" style="11" customWidth="1"/>
    <col min="7170" max="7170" width="7.75" style="11" customWidth="1"/>
    <col min="7171" max="7172" width="10.625" style="11" customWidth="1"/>
    <col min="7173" max="7174" width="12.75" style="11" customWidth="1"/>
    <col min="7175" max="7423" width="11.375" style="11"/>
    <col min="7424" max="7424" width="5.75" style="11" customWidth="1"/>
    <col min="7425" max="7425" width="45.75" style="11" customWidth="1"/>
    <col min="7426" max="7426" width="7.75" style="11" customWidth="1"/>
    <col min="7427" max="7428" width="10.625" style="11" customWidth="1"/>
    <col min="7429" max="7430" width="12.75" style="11" customWidth="1"/>
    <col min="7431" max="7679" width="11.375" style="11"/>
    <col min="7680" max="7680" width="5.75" style="11" customWidth="1"/>
    <col min="7681" max="7681" width="45.75" style="11" customWidth="1"/>
    <col min="7682" max="7682" width="7.75" style="11" customWidth="1"/>
    <col min="7683" max="7684" width="10.625" style="11" customWidth="1"/>
    <col min="7685" max="7686" width="12.75" style="11" customWidth="1"/>
    <col min="7687" max="7935" width="11.375" style="11"/>
    <col min="7936" max="7936" width="5.75" style="11" customWidth="1"/>
    <col min="7937" max="7937" width="45.75" style="11" customWidth="1"/>
    <col min="7938" max="7938" width="7.75" style="11" customWidth="1"/>
    <col min="7939" max="7940" width="10.625" style="11" customWidth="1"/>
    <col min="7941" max="7942" width="12.75" style="11" customWidth="1"/>
    <col min="7943" max="8191" width="11.375" style="11"/>
    <col min="8192" max="8192" width="5.75" style="11" customWidth="1"/>
    <col min="8193" max="8193" width="45.75" style="11" customWidth="1"/>
    <col min="8194" max="8194" width="7.75" style="11" customWidth="1"/>
    <col min="8195" max="8196" width="10.625" style="11" customWidth="1"/>
    <col min="8197" max="8198" width="12.75" style="11" customWidth="1"/>
    <col min="8199" max="8447" width="11.375" style="11"/>
    <col min="8448" max="8448" width="5.75" style="11" customWidth="1"/>
    <col min="8449" max="8449" width="45.75" style="11" customWidth="1"/>
    <col min="8450" max="8450" width="7.75" style="11" customWidth="1"/>
    <col min="8451" max="8452" width="10.625" style="11" customWidth="1"/>
    <col min="8453" max="8454" width="12.75" style="11" customWidth="1"/>
    <col min="8455" max="8703" width="11.375" style="11"/>
    <col min="8704" max="8704" width="5.75" style="11" customWidth="1"/>
    <col min="8705" max="8705" width="45.75" style="11" customWidth="1"/>
    <col min="8706" max="8706" width="7.75" style="11" customWidth="1"/>
    <col min="8707" max="8708" width="10.625" style="11" customWidth="1"/>
    <col min="8709" max="8710" width="12.75" style="11" customWidth="1"/>
    <col min="8711" max="8959" width="11.375" style="11"/>
    <col min="8960" max="8960" width="5.75" style="11" customWidth="1"/>
    <col min="8961" max="8961" width="45.75" style="11" customWidth="1"/>
    <col min="8962" max="8962" width="7.75" style="11" customWidth="1"/>
    <col min="8963" max="8964" width="10.625" style="11" customWidth="1"/>
    <col min="8965" max="8966" width="12.75" style="11" customWidth="1"/>
    <col min="8967" max="9215" width="11.375" style="11"/>
    <col min="9216" max="9216" width="5.75" style="11" customWidth="1"/>
    <col min="9217" max="9217" width="45.75" style="11" customWidth="1"/>
    <col min="9218" max="9218" width="7.75" style="11" customWidth="1"/>
    <col min="9219" max="9220" width="10.625" style="11" customWidth="1"/>
    <col min="9221" max="9222" width="12.75" style="11" customWidth="1"/>
    <col min="9223" max="9471" width="11.375" style="11"/>
    <col min="9472" max="9472" width="5.75" style="11" customWidth="1"/>
    <col min="9473" max="9473" width="45.75" style="11" customWidth="1"/>
    <col min="9474" max="9474" width="7.75" style="11" customWidth="1"/>
    <col min="9475" max="9476" width="10.625" style="11" customWidth="1"/>
    <col min="9477" max="9478" width="12.75" style="11" customWidth="1"/>
    <col min="9479" max="9727" width="11.375" style="11"/>
    <col min="9728" max="9728" width="5.75" style="11" customWidth="1"/>
    <col min="9729" max="9729" width="45.75" style="11" customWidth="1"/>
    <col min="9730" max="9730" width="7.75" style="11" customWidth="1"/>
    <col min="9731" max="9732" width="10.625" style="11" customWidth="1"/>
    <col min="9733" max="9734" width="12.75" style="11" customWidth="1"/>
    <col min="9735" max="9983" width="11.375" style="11"/>
    <col min="9984" max="9984" width="5.75" style="11" customWidth="1"/>
    <col min="9985" max="9985" width="45.75" style="11" customWidth="1"/>
    <col min="9986" max="9986" width="7.75" style="11" customWidth="1"/>
    <col min="9987" max="9988" width="10.625" style="11" customWidth="1"/>
    <col min="9989" max="9990" width="12.75" style="11" customWidth="1"/>
    <col min="9991" max="10239" width="11.375" style="11"/>
    <col min="10240" max="10240" width="5.75" style="11" customWidth="1"/>
    <col min="10241" max="10241" width="45.75" style="11" customWidth="1"/>
    <col min="10242" max="10242" width="7.75" style="11" customWidth="1"/>
    <col min="10243" max="10244" width="10.625" style="11" customWidth="1"/>
    <col min="10245" max="10246" width="12.75" style="11" customWidth="1"/>
    <col min="10247" max="10495" width="11.375" style="11"/>
    <col min="10496" max="10496" width="5.75" style="11" customWidth="1"/>
    <col min="10497" max="10497" width="45.75" style="11" customWidth="1"/>
    <col min="10498" max="10498" width="7.75" style="11" customWidth="1"/>
    <col min="10499" max="10500" width="10.625" style="11" customWidth="1"/>
    <col min="10501" max="10502" width="12.75" style="11" customWidth="1"/>
    <col min="10503" max="10751" width="11.375" style="11"/>
    <col min="10752" max="10752" width="5.75" style="11" customWidth="1"/>
    <col min="10753" max="10753" width="45.75" style="11" customWidth="1"/>
    <col min="10754" max="10754" width="7.75" style="11" customWidth="1"/>
    <col min="10755" max="10756" width="10.625" style="11" customWidth="1"/>
    <col min="10757" max="10758" width="12.75" style="11" customWidth="1"/>
    <col min="10759" max="11007" width="11.375" style="11"/>
    <col min="11008" max="11008" width="5.75" style="11" customWidth="1"/>
    <col min="11009" max="11009" width="45.75" style="11" customWidth="1"/>
    <col min="11010" max="11010" width="7.75" style="11" customWidth="1"/>
    <col min="11011" max="11012" width="10.625" style="11" customWidth="1"/>
    <col min="11013" max="11014" width="12.75" style="11" customWidth="1"/>
    <col min="11015" max="11263" width="11.375" style="11"/>
    <col min="11264" max="11264" width="5.75" style="11" customWidth="1"/>
    <col min="11265" max="11265" width="45.75" style="11" customWidth="1"/>
    <col min="11266" max="11266" width="7.75" style="11" customWidth="1"/>
    <col min="11267" max="11268" width="10.625" style="11" customWidth="1"/>
    <col min="11269" max="11270" width="12.75" style="11" customWidth="1"/>
    <col min="11271" max="11519" width="11.375" style="11"/>
    <col min="11520" max="11520" width="5.75" style="11" customWidth="1"/>
    <col min="11521" max="11521" width="45.75" style="11" customWidth="1"/>
    <col min="11522" max="11522" width="7.75" style="11" customWidth="1"/>
    <col min="11523" max="11524" width="10.625" style="11" customWidth="1"/>
    <col min="11525" max="11526" width="12.75" style="11" customWidth="1"/>
    <col min="11527" max="11775" width="11.375" style="11"/>
    <col min="11776" max="11776" width="5.75" style="11" customWidth="1"/>
    <col min="11777" max="11777" width="45.75" style="11" customWidth="1"/>
    <col min="11778" max="11778" width="7.75" style="11" customWidth="1"/>
    <col min="11779" max="11780" width="10.625" style="11" customWidth="1"/>
    <col min="11781" max="11782" width="12.75" style="11" customWidth="1"/>
    <col min="11783" max="12031" width="11.375" style="11"/>
    <col min="12032" max="12032" width="5.75" style="11" customWidth="1"/>
    <col min="12033" max="12033" width="45.75" style="11" customWidth="1"/>
    <col min="12034" max="12034" width="7.75" style="11" customWidth="1"/>
    <col min="12035" max="12036" width="10.625" style="11" customWidth="1"/>
    <col min="12037" max="12038" width="12.75" style="11" customWidth="1"/>
    <col min="12039" max="12287" width="11.375" style="11"/>
    <col min="12288" max="12288" width="5.75" style="11" customWidth="1"/>
    <col min="12289" max="12289" width="45.75" style="11" customWidth="1"/>
    <col min="12290" max="12290" width="7.75" style="11" customWidth="1"/>
    <col min="12291" max="12292" width="10.625" style="11" customWidth="1"/>
    <col min="12293" max="12294" width="12.75" style="11" customWidth="1"/>
    <col min="12295" max="12543" width="11.375" style="11"/>
    <col min="12544" max="12544" width="5.75" style="11" customWidth="1"/>
    <col min="12545" max="12545" width="45.75" style="11" customWidth="1"/>
    <col min="12546" max="12546" width="7.75" style="11" customWidth="1"/>
    <col min="12547" max="12548" width="10.625" style="11" customWidth="1"/>
    <col min="12549" max="12550" width="12.75" style="11" customWidth="1"/>
    <col min="12551" max="12799" width="11.375" style="11"/>
    <col min="12800" max="12800" width="5.75" style="11" customWidth="1"/>
    <col min="12801" max="12801" width="45.75" style="11" customWidth="1"/>
    <col min="12802" max="12802" width="7.75" style="11" customWidth="1"/>
    <col min="12803" max="12804" width="10.625" style="11" customWidth="1"/>
    <col min="12805" max="12806" width="12.75" style="11" customWidth="1"/>
    <col min="12807" max="13055" width="11.375" style="11"/>
    <col min="13056" max="13056" width="5.75" style="11" customWidth="1"/>
    <col min="13057" max="13057" width="45.75" style="11" customWidth="1"/>
    <col min="13058" max="13058" width="7.75" style="11" customWidth="1"/>
    <col min="13059" max="13060" width="10.625" style="11" customWidth="1"/>
    <col min="13061" max="13062" width="12.75" style="11" customWidth="1"/>
    <col min="13063" max="13311" width="11.375" style="11"/>
    <col min="13312" max="13312" width="5.75" style="11" customWidth="1"/>
    <col min="13313" max="13313" width="45.75" style="11" customWidth="1"/>
    <col min="13314" max="13314" width="7.75" style="11" customWidth="1"/>
    <col min="13315" max="13316" width="10.625" style="11" customWidth="1"/>
    <col min="13317" max="13318" width="12.75" style="11" customWidth="1"/>
    <col min="13319" max="13567" width="11.375" style="11"/>
    <col min="13568" max="13568" width="5.75" style="11" customWidth="1"/>
    <col min="13569" max="13569" width="45.75" style="11" customWidth="1"/>
    <col min="13570" max="13570" width="7.75" style="11" customWidth="1"/>
    <col min="13571" max="13572" width="10.625" style="11" customWidth="1"/>
    <col min="13573" max="13574" width="12.75" style="11" customWidth="1"/>
    <col min="13575" max="13823" width="11.375" style="11"/>
    <col min="13824" max="13824" width="5.75" style="11" customWidth="1"/>
    <col min="13825" max="13825" width="45.75" style="11" customWidth="1"/>
    <col min="13826" max="13826" width="7.75" style="11" customWidth="1"/>
    <col min="13827" max="13828" width="10.625" style="11" customWidth="1"/>
    <col min="13829" max="13830" width="12.75" style="11" customWidth="1"/>
    <col min="13831" max="14079" width="11.375" style="11"/>
    <col min="14080" max="14080" width="5.75" style="11" customWidth="1"/>
    <col min="14081" max="14081" width="45.75" style="11" customWidth="1"/>
    <col min="14082" max="14082" width="7.75" style="11" customWidth="1"/>
    <col min="14083" max="14084" width="10.625" style="11" customWidth="1"/>
    <col min="14085" max="14086" width="12.75" style="11" customWidth="1"/>
    <col min="14087" max="14335" width="11.375" style="11"/>
    <col min="14336" max="14336" width="5.75" style="11" customWidth="1"/>
    <col min="14337" max="14337" width="45.75" style="11" customWidth="1"/>
    <col min="14338" max="14338" width="7.75" style="11" customWidth="1"/>
    <col min="14339" max="14340" width="10.625" style="11" customWidth="1"/>
    <col min="14341" max="14342" width="12.75" style="11" customWidth="1"/>
    <col min="14343" max="14591" width="11.375" style="11"/>
    <col min="14592" max="14592" width="5.75" style="11" customWidth="1"/>
    <col min="14593" max="14593" width="45.75" style="11" customWidth="1"/>
    <col min="14594" max="14594" width="7.75" style="11" customWidth="1"/>
    <col min="14595" max="14596" width="10.625" style="11" customWidth="1"/>
    <col min="14597" max="14598" width="12.75" style="11" customWidth="1"/>
    <col min="14599" max="14847" width="11.375" style="11"/>
    <col min="14848" max="14848" width="5.75" style="11" customWidth="1"/>
    <col min="14849" max="14849" width="45.75" style="11" customWidth="1"/>
    <col min="14850" max="14850" width="7.75" style="11" customWidth="1"/>
    <col min="14851" max="14852" width="10.625" style="11" customWidth="1"/>
    <col min="14853" max="14854" width="12.75" style="11" customWidth="1"/>
    <col min="14855" max="15103" width="11.375" style="11"/>
    <col min="15104" max="15104" width="5.75" style="11" customWidth="1"/>
    <col min="15105" max="15105" width="45.75" style="11" customWidth="1"/>
    <col min="15106" max="15106" width="7.75" style="11" customWidth="1"/>
    <col min="15107" max="15108" width="10.625" style="11" customWidth="1"/>
    <col min="15109" max="15110" width="12.75" style="11" customWidth="1"/>
    <col min="15111" max="15359" width="11.375" style="11"/>
    <col min="15360" max="15360" width="5.75" style="11" customWidth="1"/>
    <col min="15361" max="15361" width="45.75" style="11" customWidth="1"/>
    <col min="15362" max="15362" width="7.75" style="11" customWidth="1"/>
    <col min="15363" max="15364" width="10.625" style="11" customWidth="1"/>
    <col min="15365" max="15366" width="12.75" style="11" customWidth="1"/>
    <col min="15367" max="15615" width="11.375" style="11"/>
    <col min="15616" max="15616" width="5.75" style="11" customWidth="1"/>
    <col min="15617" max="15617" width="45.75" style="11" customWidth="1"/>
    <col min="15618" max="15618" width="7.75" style="11" customWidth="1"/>
    <col min="15619" max="15620" width="10.625" style="11" customWidth="1"/>
    <col min="15621" max="15622" width="12.75" style="11" customWidth="1"/>
    <col min="15623" max="15871" width="11.375" style="11"/>
    <col min="15872" max="15872" width="5.75" style="11" customWidth="1"/>
    <col min="15873" max="15873" width="45.75" style="11" customWidth="1"/>
    <col min="15874" max="15874" width="7.75" style="11" customWidth="1"/>
    <col min="15875" max="15876" width="10.625" style="11" customWidth="1"/>
    <col min="15877" max="15878" width="12.75" style="11" customWidth="1"/>
    <col min="15879" max="16127" width="11.375" style="11"/>
    <col min="16128" max="16128" width="5.75" style="11" customWidth="1"/>
    <col min="16129" max="16129" width="45.75" style="11" customWidth="1"/>
    <col min="16130" max="16130" width="7.75" style="11" customWidth="1"/>
    <col min="16131" max="16132" width="10.625" style="11" customWidth="1"/>
    <col min="16133" max="16134" width="12.75" style="11" customWidth="1"/>
    <col min="16135" max="16384" width="11.375" style="11"/>
  </cols>
  <sheetData>
    <row r="2" spans="1:6">
      <c r="A2" s="1"/>
      <c r="B2" s="1"/>
      <c r="C2" s="1"/>
      <c r="D2" s="1"/>
      <c r="E2" s="1"/>
      <c r="F2" s="2"/>
    </row>
    <row r="3" spans="1:6">
      <c r="A3" s="1"/>
      <c r="B3" s="1"/>
      <c r="C3" s="1"/>
      <c r="D3" s="1"/>
      <c r="E3" s="1"/>
      <c r="F3" s="2"/>
    </row>
    <row r="4" spans="1:6">
      <c r="A4" s="1"/>
      <c r="B4" s="1"/>
      <c r="C4" s="1"/>
      <c r="D4" s="1"/>
      <c r="E4" s="1"/>
      <c r="F4" s="2"/>
    </row>
    <row r="5" spans="1:6">
      <c r="A5" s="1"/>
      <c r="B5" s="1"/>
      <c r="C5" s="1"/>
      <c r="D5" s="1"/>
      <c r="E5" s="1"/>
      <c r="F5" s="2"/>
    </row>
    <row r="6" spans="1:6">
      <c r="A6" s="1"/>
      <c r="B6" s="1"/>
      <c r="C6" s="1"/>
      <c r="D6" s="1"/>
      <c r="E6" s="1"/>
      <c r="F6" s="2"/>
    </row>
    <row r="7" spans="1:6">
      <c r="A7" s="1"/>
      <c r="B7" s="1"/>
      <c r="C7" s="1"/>
      <c r="D7" s="1"/>
      <c r="E7" s="1"/>
      <c r="F7" s="2"/>
    </row>
    <row r="8" spans="1:6" ht="13.5" thickBot="1">
      <c r="A8" s="1"/>
      <c r="B8" s="1"/>
      <c r="C8" s="1"/>
      <c r="D8" s="1"/>
      <c r="E8" s="1"/>
      <c r="F8" s="2"/>
    </row>
    <row r="9" spans="1:6" customFormat="1" ht="17.25" thickBot="1">
      <c r="A9" s="4"/>
      <c r="B9" s="5" t="s">
        <v>0</v>
      </c>
      <c r="C9" s="4"/>
      <c r="D9" s="4"/>
      <c r="E9" s="4"/>
      <c r="F9" s="4"/>
    </row>
    <row r="10" spans="1:6" s="7" customFormat="1" ht="30" customHeight="1">
      <c r="A10" s="187" t="s">
        <v>1</v>
      </c>
      <c r="B10" s="187"/>
      <c r="C10" s="187"/>
      <c r="D10" s="187"/>
      <c r="E10" s="187"/>
      <c r="F10" s="187"/>
    </row>
    <row r="11" spans="1:6" s="7" customFormat="1" ht="29.25" customHeight="1">
      <c r="A11" s="187" t="s">
        <v>2</v>
      </c>
      <c r="B11" s="187"/>
      <c r="C11" s="187"/>
      <c r="D11" s="187"/>
      <c r="E11" s="187"/>
      <c r="F11" s="187"/>
    </row>
    <row r="12" spans="1:6" s="7" customFormat="1" ht="40.5" customHeight="1">
      <c r="A12" s="187" t="s">
        <v>3</v>
      </c>
      <c r="B12" s="187"/>
      <c r="C12" s="187"/>
      <c r="D12" s="187"/>
      <c r="E12" s="187"/>
      <c r="F12" s="187"/>
    </row>
    <row r="13" spans="1:6" s="7" customFormat="1">
      <c r="A13" s="187" t="s">
        <v>4</v>
      </c>
      <c r="B13" s="187"/>
      <c r="C13" s="187"/>
      <c r="D13" s="187"/>
      <c r="E13" s="187"/>
      <c r="F13" s="187"/>
    </row>
    <row r="14" spans="1:6" s="7" customFormat="1">
      <c r="A14" s="187" t="s">
        <v>5</v>
      </c>
      <c r="B14" s="187"/>
      <c r="C14" s="187"/>
      <c r="D14" s="187"/>
      <c r="E14" s="187"/>
      <c r="F14" s="187"/>
    </row>
    <row r="15" spans="1:6" s="7" customFormat="1">
      <c r="A15" s="187" t="s">
        <v>6</v>
      </c>
      <c r="B15" s="187"/>
      <c r="C15" s="187"/>
      <c r="D15" s="187"/>
      <c r="E15" s="187"/>
      <c r="F15" s="187"/>
    </row>
    <row r="16" spans="1:6" s="7" customFormat="1" ht="30" customHeight="1">
      <c r="A16" s="187" t="s">
        <v>7</v>
      </c>
      <c r="B16" s="187"/>
      <c r="C16" s="187"/>
      <c r="D16" s="187"/>
      <c r="E16" s="187"/>
      <c r="F16" s="187"/>
    </row>
    <row r="17" spans="1:19" s="7" customFormat="1" ht="32.25" customHeight="1">
      <c r="A17" s="187" t="s">
        <v>8</v>
      </c>
      <c r="B17" s="187"/>
      <c r="C17" s="187"/>
      <c r="D17" s="187"/>
      <c r="E17" s="187"/>
      <c r="F17" s="187"/>
    </row>
    <row r="18" spans="1:19" s="7" customFormat="1" ht="14.25" customHeight="1">
      <c r="A18" s="188" t="s">
        <v>9</v>
      </c>
      <c r="B18" s="188"/>
      <c r="C18" s="188"/>
      <c r="D18" s="188"/>
      <c r="E18" s="188"/>
      <c r="F18" s="188"/>
    </row>
    <row r="19" spans="1:19" s="7" customFormat="1" ht="14.25" customHeight="1" thickBot="1">
      <c r="A19" s="6"/>
      <c r="B19" s="6"/>
      <c r="C19" s="6"/>
      <c r="D19" s="32"/>
      <c r="E19" s="6"/>
      <c r="F19" s="6"/>
    </row>
    <row r="20" spans="1:19">
      <c r="A20" s="8" t="s">
        <v>10</v>
      </c>
      <c r="B20" s="9" t="s">
        <v>11</v>
      </c>
      <c r="C20" s="9" t="s">
        <v>12</v>
      </c>
      <c r="D20" s="9" t="s">
        <v>13</v>
      </c>
      <c r="E20" s="9" t="s">
        <v>14</v>
      </c>
      <c r="F20" s="10" t="s">
        <v>15</v>
      </c>
    </row>
    <row r="21" spans="1:19" ht="14.25">
      <c r="A21" s="29"/>
      <c r="B21" s="25"/>
      <c r="C21" s="31"/>
      <c r="D21" s="15"/>
      <c r="E21" s="16"/>
      <c r="F21" s="16"/>
    </row>
    <row r="22" spans="1:19" ht="14.25">
      <c r="A22" s="42">
        <v>11</v>
      </c>
      <c r="B22" s="41" t="s">
        <v>93</v>
      </c>
      <c r="C22" s="31"/>
      <c r="D22" s="15"/>
      <c r="E22" s="16"/>
      <c r="F22" s="16"/>
    </row>
    <row r="23" spans="1:19" ht="14.25">
      <c r="A23" s="29"/>
      <c r="B23" s="26"/>
      <c r="C23" s="31"/>
      <c r="D23" s="15"/>
      <c r="E23" s="16"/>
      <c r="F23" s="16"/>
    </row>
    <row r="24" spans="1:19" ht="14.25">
      <c r="A24" s="43">
        <v>11.1</v>
      </c>
      <c r="B24" s="36" t="s">
        <v>23</v>
      </c>
      <c r="C24" s="31"/>
      <c r="D24" s="15"/>
      <c r="E24" s="16"/>
      <c r="F24" s="16"/>
    </row>
    <row r="25" spans="1:19" s="14" customFormat="1" ht="14.25">
      <c r="A25" s="29" t="s">
        <v>109</v>
      </c>
      <c r="B25" s="40" t="s">
        <v>24</v>
      </c>
      <c r="C25" s="31"/>
      <c r="D25" s="15"/>
      <c r="E25" s="16"/>
      <c r="F25" s="12"/>
    </row>
    <row r="26" spans="1:19" s="14" customFormat="1" ht="14.25">
      <c r="A26" s="29"/>
      <c r="B26" s="35" t="s">
        <v>62</v>
      </c>
      <c r="C26" s="31"/>
      <c r="D26" s="15"/>
      <c r="E26" s="16"/>
      <c r="F26" s="12"/>
    </row>
    <row r="27" spans="1:19" s="14" customFormat="1" ht="24">
      <c r="A27" s="29"/>
      <c r="B27" s="37" t="s">
        <v>25</v>
      </c>
      <c r="C27" s="38" t="s">
        <v>16</v>
      </c>
      <c r="D27" s="77">
        <v>40</v>
      </c>
      <c r="E27" s="73"/>
      <c r="F27" s="73">
        <f>D27*E27</f>
        <v>0</v>
      </c>
    </row>
    <row r="28" spans="1:19" ht="14.25">
      <c r="A28" s="47"/>
      <c r="B28" s="48" t="s">
        <v>104</v>
      </c>
      <c r="C28" s="38" t="s">
        <v>16</v>
      </c>
      <c r="D28" s="77">
        <v>1</v>
      </c>
      <c r="E28" s="73"/>
      <c r="F28" s="16">
        <f>D28*E28</f>
        <v>0</v>
      </c>
      <c r="G28" s="11"/>
      <c r="H28" s="11"/>
      <c r="I28" s="11"/>
      <c r="J28" s="11"/>
      <c r="K28" s="11"/>
      <c r="L28" s="11"/>
      <c r="M28" s="11"/>
      <c r="N28" s="11"/>
      <c r="O28" s="11"/>
      <c r="P28" s="11"/>
      <c r="Q28" s="11"/>
      <c r="R28" s="11"/>
      <c r="S28" s="11"/>
    </row>
    <row r="29" spans="1:19" ht="14.25">
      <c r="A29" s="29"/>
      <c r="B29" s="27"/>
      <c r="C29" s="31"/>
      <c r="D29" s="78"/>
      <c r="E29" s="73"/>
      <c r="F29" s="16"/>
      <c r="G29" s="11"/>
      <c r="H29" s="11"/>
      <c r="I29" s="11"/>
      <c r="J29" s="11"/>
      <c r="K29" s="11"/>
      <c r="L29" s="11"/>
      <c r="M29" s="11"/>
      <c r="N29" s="11"/>
      <c r="O29" s="11"/>
      <c r="P29" s="11"/>
      <c r="Q29" s="11"/>
      <c r="R29" s="11"/>
      <c r="S29" s="11"/>
    </row>
    <row r="30" spans="1:19" ht="24">
      <c r="A30" s="43" t="s">
        <v>108</v>
      </c>
      <c r="B30" s="36" t="s">
        <v>26</v>
      </c>
      <c r="C30" s="31"/>
      <c r="D30" s="78"/>
      <c r="E30" s="73"/>
      <c r="F30" s="16"/>
      <c r="G30" s="11"/>
      <c r="H30" s="11"/>
      <c r="I30" s="11"/>
      <c r="J30" s="11"/>
      <c r="K30" s="11"/>
      <c r="L30" s="11"/>
      <c r="M30" s="11"/>
      <c r="N30" s="11"/>
      <c r="O30" s="11"/>
      <c r="P30" s="11"/>
      <c r="Q30" s="11"/>
      <c r="R30" s="11"/>
      <c r="S30" s="11"/>
    </row>
    <row r="31" spans="1:19" ht="14.25">
      <c r="A31" s="54"/>
      <c r="B31" s="27" t="s">
        <v>105</v>
      </c>
      <c r="C31" s="38" t="s">
        <v>16</v>
      </c>
      <c r="D31" s="79">
        <v>1</v>
      </c>
      <c r="E31" s="80"/>
      <c r="F31" s="16">
        <f>D31*E31</f>
        <v>0</v>
      </c>
      <c r="G31" s="11"/>
      <c r="H31" s="11"/>
      <c r="I31" s="11"/>
      <c r="J31" s="11"/>
      <c r="K31" s="11"/>
      <c r="L31" s="11"/>
      <c r="M31" s="11"/>
      <c r="N31" s="11"/>
      <c r="O31" s="11"/>
      <c r="P31" s="11"/>
      <c r="Q31" s="11"/>
      <c r="R31" s="11"/>
      <c r="S31" s="11"/>
    </row>
    <row r="32" spans="1:19" ht="14.25">
      <c r="A32" s="29"/>
      <c r="B32" s="27" t="s">
        <v>106</v>
      </c>
      <c r="C32" s="38" t="s">
        <v>16</v>
      </c>
      <c r="D32" s="77">
        <v>1</v>
      </c>
      <c r="E32" s="73"/>
      <c r="F32" s="16">
        <f>D32*E32</f>
        <v>0</v>
      </c>
      <c r="G32" s="11"/>
      <c r="H32" s="11"/>
      <c r="I32" s="11"/>
      <c r="J32" s="11"/>
      <c r="K32" s="11"/>
      <c r="L32" s="11"/>
      <c r="M32" s="11"/>
      <c r="N32" s="11"/>
      <c r="O32" s="11"/>
      <c r="P32" s="11"/>
      <c r="Q32" s="11"/>
      <c r="R32" s="11"/>
      <c r="S32" s="11"/>
    </row>
    <row r="33" spans="1:19" ht="14.25">
      <c r="A33" s="29"/>
      <c r="B33" s="35"/>
      <c r="C33" s="31"/>
      <c r="D33" s="78"/>
      <c r="E33" s="73"/>
      <c r="F33" s="12"/>
      <c r="G33" s="11"/>
      <c r="H33" s="11"/>
      <c r="I33" s="11"/>
      <c r="J33" s="11"/>
      <c r="K33" s="11"/>
      <c r="L33" s="11"/>
      <c r="M33" s="11"/>
      <c r="N33" s="11"/>
      <c r="O33" s="11"/>
      <c r="P33" s="11"/>
      <c r="Q33" s="11"/>
      <c r="R33" s="11"/>
      <c r="S33" s="11"/>
    </row>
    <row r="34" spans="1:19" ht="14.25">
      <c r="A34" s="43" t="s">
        <v>107</v>
      </c>
      <c r="B34" s="36" t="s">
        <v>136</v>
      </c>
      <c r="C34" s="31"/>
      <c r="D34" s="78"/>
      <c r="E34" s="73"/>
      <c r="F34" s="16"/>
      <c r="G34" s="11"/>
      <c r="H34" s="11"/>
      <c r="I34" s="11"/>
      <c r="J34" s="11"/>
      <c r="K34" s="11"/>
      <c r="L34" s="11"/>
      <c r="M34" s="11"/>
      <c r="N34" s="11"/>
      <c r="O34" s="11"/>
      <c r="P34" s="11"/>
      <c r="Q34" s="11"/>
      <c r="R34" s="11"/>
      <c r="S34" s="11"/>
    </row>
    <row r="35" spans="1:19" ht="14.25">
      <c r="A35" s="43"/>
      <c r="C35" s="31"/>
      <c r="D35" s="78"/>
      <c r="E35" s="73"/>
      <c r="F35" s="16"/>
      <c r="G35" s="11"/>
      <c r="H35" s="11"/>
      <c r="I35" s="11"/>
      <c r="J35" s="11"/>
      <c r="K35" s="11"/>
      <c r="L35" s="11"/>
      <c r="M35" s="11"/>
      <c r="N35" s="11"/>
      <c r="O35" s="11"/>
      <c r="P35" s="11"/>
      <c r="Q35" s="11"/>
      <c r="R35" s="11"/>
      <c r="S35" s="11"/>
    </row>
    <row r="36" spans="1:19" ht="14.25">
      <c r="A36" s="54"/>
      <c r="B36" s="76"/>
      <c r="C36" s="31"/>
      <c r="D36" s="79"/>
      <c r="E36" s="80"/>
      <c r="F36" s="51"/>
      <c r="G36" s="11"/>
      <c r="H36" s="11"/>
      <c r="I36" s="11"/>
      <c r="J36" s="11"/>
      <c r="K36" s="11"/>
      <c r="L36" s="11"/>
      <c r="M36" s="11"/>
      <c r="N36" s="11"/>
      <c r="O36" s="11"/>
      <c r="P36" s="11"/>
      <c r="Q36" s="11"/>
      <c r="R36" s="11"/>
      <c r="S36" s="11"/>
    </row>
    <row r="37" spans="1:19" ht="24">
      <c r="A37" s="29"/>
      <c r="B37" s="27" t="s">
        <v>134</v>
      </c>
      <c r="C37" s="75" t="s">
        <v>16</v>
      </c>
      <c r="D37" s="77">
        <v>1</v>
      </c>
      <c r="E37" s="73"/>
      <c r="F37" s="16">
        <f>D37*E37</f>
        <v>0</v>
      </c>
      <c r="G37" s="11"/>
      <c r="H37" s="11"/>
      <c r="I37" s="11"/>
      <c r="J37" s="11"/>
      <c r="K37" s="11"/>
      <c r="L37" s="11"/>
      <c r="M37" s="11"/>
      <c r="N37" s="11"/>
      <c r="O37" s="11"/>
      <c r="P37" s="11"/>
      <c r="Q37" s="11"/>
      <c r="R37" s="11"/>
      <c r="S37" s="11"/>
    </row>
    <row r="38" spans="1:19" ht="14.25">
      <c r="A38" s="47"/>
      <c r="C38" s="38"/>
      <c r="D38" s="81"/>
      <c r="E38" s="73"/>
      <c r="F38" s="51"/>
      <c r="G38" s="11"/>
      <c r="H38" s="11"/>
      <c r="I38" s="11"/>
      <c r="J38" s="11"/>
      <c r="K38" s="11"/>
      <c r="L38" s="11"/>
      <c r="M38" s="11"/>
      <c r="N38" s="11"/>
      <c r="O38" s="11"/>
      <c r="P38" s="11"/>
      <c r="Q38" s="11"/>
      <c r="R38" s="11"/>
      <c r="S38" s="11"/>
    </row>
    <row r="39" spans="1:19" ht="14.25">
      <c r="A39" s="29"/>
      <c r="B39" s="44" t="s">
        <v>54</v>
      </c>
      <c r="C39" s="38"/>
      <c r="D39" s="77"/>
      <c r="E39" s="73"/>
      <c r="F39" s="16"/>
      <c r="G39" s="11"/>
      <c r="H39" s="11"/>
      <c r="I39" s="11"/>
      <c r="J39" s="11"/>
      <c r="K39" s="11"/>
      <c r="L39" s="11"/>
      <c r="M39" s="11"/>
      <c r="N39" s="11"/>
      <c r="O39" s="11"/>
      <c r="P39" s="11"/>
      <c r="Q39" s="11"/>
      <c r="R39" s="11"/>
      <c r="S39" s="11"/>
    </row>
    <row r="40" spans="1:19" ht="14.25">
      <c r="A40" s="29"/>
      <c r="B40" s="24" t="s">
        <v>137</v>
      </c>
      <c r="C40" s="38" t="s">
        <v>16</v>
      </c>
      <c r="D40" s="77">
        <v>1</v>
      </c>
      <c r="E40" s="73"/>
      <c r="F40" s="16">
        <f>D40*E40</f>
        <v>0</v>
      </c>
      <c r="G40" s="11"/>
      <c r="H40" s="11"/>
      <c r="I40" s="11"/>
      <c r="J40" s="11"/>
      <c r="K40" s="11"/>
      <c r="L40" s="11"/>
      <c r="M40" s="11"/>
      <c r="N40" s="11"/>
      <c r="O40" s="11"/>
      <c r="P40" s="11"/>
      <c r="Q40" s="11"/>
      <c r="R40" s="11"/>
      <c r="S40" s="11"/>
    </row>
    <row r="41" spans="1:19" ht="14.25">
      <c r="A41" s="29"/>
      <c r="B41" s="24" t="s">
        <v>138</v>
      </c>
      <c r="C41" s="38" t="s">
        <v>16</v>
      </c>
      <c r="D41" s="77">
        <v>1</v>
      </c>
      <c r="E41" s="73"/>
      <c r="F41" s="16">
        <f>D41*E41</f>
        <v>0</v>
      </c>
      <c r="G41" s="11"/>
      <c r="H41" s="11"/>
      <c r="I41" s="11"/>
      <c r="J41" s="11"/>
      <c r="K41" s="11"/>
      <c r="L41" s="11"/>
      <c r="M41" s="11"/>
      <c r="N41" s="11"/>
      <c r="O41" s="11"/>
      <c r="P41" s="11"/>
      <c r="Q41" s="11"/>
      <c r="R41" s="11"/>
      <c r="S41" s="11"/>
    </row>
    <row r="42" spans="1:19" ht="14.25">
      <c r="A42" s="47"/>
      <c r="B42" s="52"/>
      <c r="C42" s="38"/>
      <c r="D42" s="81"/>
      <c r="E42" s="80"/>
      <c r="F42" s="51"/>
      <c r="G42" s="11"/>
      <c r="H42" s="11"/>
      <c r="I42" s="11"/>
      <c r="J42" s="11"/>
      <c r="K42" s="11"/>
      <c r="L42" s="11"/>
      <c r="M42" s="11"/>
      <c r="N42" s="11"/>
      <c r="O42" s="11"/>
      <c r="P42" s="11"/>
      <c r="Q42" s="11"/>
      <c r="R42" s="11"/>
      <c r="S42" s="11"/>
    </row>
    <row r="43" spans="1:19" ht="14.25">
      <c r="A43" s="47"/>
      <c r="B43" s="24" t="s">
        <v>141</v>
      </c>
      <c r="C43" s="38" t="s">
        <v>16</v>
      </c>
      <c r="D43" s="77">
        <v>1</v>
      </c>
      <c r="E43" s="80"/>
      <c r="F43" s="16">
        <f t="shared" ref="F43:F44" si="0">D43*E43</f>
        <v>0</v>
      </c>
      <c r="G43" s="11"/>
      <c r="H43" s="11"/>
      <c r="I43" s="11"/>
      <c r="J43" s="11"/>
      <c r="K43" s="11"/>
      <c r="L43" s="11"/>
      <c r="M43" s="11"/>
      <c r="N43" s="11"/>
      <c r="O43" s="11"/>
      <c r="P43" s="11"/>
      <c r="Q43" s="11"/>
      <c r="R43" s="11"/>
      <c r="S43" s="11"/>
    </row>
    <row r="44" spans="1:19" ht="14.25">
      <c r="A44" s="47"/>
      <c r="B44" s="24" t="s">
        <v>142</v>
      </c>
      <c r="C44" s="38" t="s">
        <v>16</v>
      </c>
      <c r="D44" s="77">
        <v>1</v>
      </c>
      <c r="E44" s="80"/>
      <c r="F44" s="16">
        <f t="shared" si="0"/>
        <v>0</v>
      </c>
      <c r="G44" s="11"/>
      <c r="H44" s="11"/>
      <c r="I44" s="11"/>
      <c r="J44" s="11"/>
      <c r="K44" s="11"/>
      <c r="L44" s="11"/>
      <c r="M44" s="11"/>
      <c r="N44" s="11"/>
      <c r="O44" s="11"/>
      <c r="P44" s="11"/>
      <c r="Q44" s="11"/>
      <c r="R44" s="11"/>
      <c r="S44" s="11"/>
    </row>
    <row r="45" spans="1:19" ht="14.25">
      <c r="A45" s="47"/>
      <c r="B45" s="24" t="s">
        <v>143</v>
      </c>
      <c r="C45" s="38" t="s">
        <v>16</v>
      </c>
      <c r="D45" s="77">
        <v>1</v>
      </c>
      <c r="E45" s="80"/>
      <c r="F45" s="16">
        <f t="shared" ref="F45" si="1">D45*E45</f>
        <v>0</v>
      </c>
      <c r="G45" s="11"/>
      <c r="H45" s="11"/>
      <c r="I45" s="11"/>
      <c r="J45" s="11"/>
      <c r="K45" s="11"/>
      <c r="L45" s="11"/>
      <c r="M45" s="11"/>
      <c r="N45" s="11"/>
      <c r="O45" s="11"/>
      <c r="P45" s="11"/>
      <c r="Q45" s="11"/>
      <c r="R45" s="11"/>
      <c r="S45" s="11"/>
    </row>
    <row r="46" spans="1:19" ht="14.25">
      <c r="A46" s="47"/>
      <c r="B46" s="52"/>
      <c r="C46" s="38"/>
      <c r="D46" s="81"/>
      <c r="E46" s="80"/>
      <c r="F46" s="51"/>
      <c r="G46" s="11"/>
      <c r="H46" s="11"/>
      <c r="I46" s="11"/>
      <c r="J46" s="11"/>
      <c r="K46" s="11"/>
      <c r="L46" s="11"/>
      <c r="M46" s="11"/>
      <c r="N46" s="11"/>
      <c r="O46" s="11"/>
      <c r="P46" s="11"/>
      <c r="Q46" s="11"/>
      <c r="R46" s="11"/>
      <c r="S46" s="11"/>
    </row>
    <row r="47" spans="1:19" ht="14.25">
      <c r="A47" s="43" t="s">
        <v>110</v>
      </c>
      <c r="B47" s="36" t="s">
        <v>135</v>
      </c>
      <c r="C47" s="31"/>
      <c r="D47" s="78"/>
      <c r="E47" s="73"/>
      <c r="F47" s="16"/>
      <c r="G47" s="11"/>
      <c r="H47" s="11"/>
      <c r="I47" s="11"/>
      <c r="J47" s="11"/>
      <c r="K47" s="11"/>
      <c r="L47" s="11"/>
      <c r="M47" s="11"/>
      <c r="N47" s="11"/>
      <c r="O47" s="11"/>
      <c r="P47" s="11"/>
      <c r="Q47" s="11"/>
      <c r="R47" s="11"/>
      <c r="S47" s="11"/>
    </row>
    <row r="48" spans="1:19" ht="14.25">
      <c r="A48" s="54"/>
      <c r="B48" s="62"/>
      <c r="C48" s="31"/>
      <c r="D48" s="79"/>
      <c r="E48" s="80"/>
      <c r="F48" s="51"/>
      <c r="G48" s="11"/>
      <c r="H48" s="11"/>
      <c r="I48" s="11"/>
      <c r="J48" s="11"/>
      <c r="K48" s="11"/>
      <c r="L48" s="11"/>
      <c r="M48" s="11"/>
      <c r="N48" s="11"/>
      <c r="O48" s="11"/>
      <c r="P48" s="11"/>
      <c r="Q48" s="11"/>
      <c r="R48" s="11"/>
      <c r="S48" s="11"/>
    </row>
    <row r="49" spans="1:19" ht="14.25">
      <c r="A49" s="29"/>
      <c r="B49" s="44" t="s">
        <v>55</v>
      </c>
      <c r="C49" s="31"/>
      <c r="D49" s="78"/>
      <c r="E49" s="73"/>
      <c r="F49" s="16"/>
      <c r="G49" s="11"/>
      <c r="H49" s="11"/>
      <c r="I49" s="11"/>
      <c r="J49" s="11"/>
      <c r="K49" s="11"/>
      <c r="L49" s="11"/>
      <c r="M49" s="11"/>
      <c r="N49" s="11"/>
      <c r="O49" s="11"/>
      <c r="P49" s="11"/>
      <c r="Q49" s="11"/>
      <c r="R49" s="11"/>
      <c r="S49" s="11"/>
    </row>
    <row r="50" spans="1:19" ht="14.25">
      <c r="A50" s="29"/>
      <c r="B50" s="24" t="s">
        <v>139</v>
      </c>
      <c r="C50" s="38" t="s">
        <v>16</v>
      </c>
      <c r="D50" s="77">
        <v>1</v>
      </c>
      <c r="E50" s="73"/>
      <c r="F50" s="16">
        <f>D50*E50</f>
        <v>0</v>
      </c>
      <c r="G50" s="11"/>
      <c r="H50" s="11"/>
      <c r="I50" s="11"/>
      <c r="J50" s="11"/>
      <c r="K50" s="11"/>
      <c r="L50" s="11"/>
      <c r="M50" s="11"/>
      <c r="N50" s="11"/>
      <c r="O50" s="11"/>
      <c r="P50" s="11"/>
      <c r="Q50" s="11"/>
      <c r="R50" s="11"/>
      <c r="S50" s="11"/>
    </row>
    <row r="51" spans="1:19" ht="14.25">
      <c r="A51" s="29"/>
      <c r="B51" s="24" t="s">
        <v>140</v>
      </c>
      <c r="C51" s="38" t="s">
        <v>16</v>
      </c>
      <c r="D51" s="77">
        <v>1</v>
      </c>
      <c r="E51" s="73"/>
      <c r="F51" s="16">
        <f>D51*E51</f>
        <v>0</v>
      </c>
      <c r="G51" s="11"/>
      <c r="H51" s="11"/>
      <c r="I51" s="11"/>
      <c r="J51" s="11"/>
      <c r="K51" s="11"/>
      <c r="L51" s="11"/>
      <c r="M51" s="11"/>
      <c r="N51" s="11"/>
      <c r="O51" s="11"/>
      <c r="P51" s="11"/>
      <c r="Q51" s="11"/>
      <c r="R51" s="11"/>
      <c r="S51" s="11"/>
    </row>
    <row r="52" spans="1:19" ht="14.25">
      <c r="A52" s="47"/>
      <c r="B52" s="52"/>
      <c r="C52" s="38"/>
      <c r="D52" s="81"/>
      <c r="E52" s="80"/>
      <c r="F52" s="51"/>
      <c r="G52" s="11"/>
      <c r="H52" s="11"/>
      <c r="I52" s="11"/>
      <c r="J52" s="11"/>
      <c r="K52" s="11"/>
      <c r="L52" s="11"/>
      <c r="M52" s="11"/>
      <c r="N52" s="11"/>
      <c r="O52" s="11"/>
      <c r="P52" s="11"/>
      <c r="Q52" s="11"/>
      <c r="R52" s="11"/>
      <c r="S52" s="11"/>
    </row>
    <row r="53" spans="1:19" ht="14.25">
      <c r="A53" s="47"/>
      <c r="B53" s="24" t="s">
        <v>144</v>
      </c>
      <c r="C53" s="38" t="s">
        <v>16</v>
      </c>
      <c r="D53" s="77">
        <v>1</v>
      </c>
      <c r="E53" s="80"/>
      <c r="F53" s="16">
        <f t="shared" ref="F53:F55" si="2">D53*E53</f>
        <v>0</v>
      </c>
      <c r="G53" s="11"/>
      <c r="H53" s="11"/>
      <c r="I53" s="11"/>
      <c r="J53" s="11"/>
      <c r="K53" s="11"/>
      <c r="L53" s="11"/>
      <c r="M53" s="11"/>
      <c r="N53" s="11"/>
      <c r="O53" s="11"/>
      <c r="P53" s="11"/>
      <c r="Q53" s="11"/>
      <c r="R53" s="11"/>
      <c r="S53" s="11"/>
    </row>
    <row r="54" spans="1:19" ht="14.25">
      <c r="A54" s="47"/>
      <c r="B54" s="24" t="s">
        <v>145</v>
      </c>
      <c r="C54" s="38" t="s">
        <v>16</v>
      </c>
      <c r="D54" s="77">
        <v>1</v>
      </c>
      <c r="E54" s="80"/>
      <c r="F54" s="16">
        <f t="shared" si="2"/>
        <v>0</v>
      </c>
      <c r="G54" s="11"/>
      <c r="H54" s="11"/>
      <c r="I54" s="11"/>
      <c r="J54" s="11"/>
      <c r="K54" s="11"/>
      <c r="L54" s="11"/>
      <c r="M54" s="11"/>
      <c r="N54" s="11"/>
      <c r="O54" s="11"/>
      <c r="P54" s="11"/>
      <c r="Q54" s="11"/>
      <c r="R54" s="11"/>
      <c r="S54" s="11"/>
    </row>
    <row r="55" spans="1:19" ht="14.25">
      <c r="A55" s="47"/>
      <c r="B55" s="24" t="s">
        <v>146</v>
      </c>
      <c r="C55" s="38" t="s">
        <v>16</v>
      </c>
      <c r="D55" s="77">
        <v>1</v>
      </c>
      <c r="E55" s="80"/>
      <c r="F55" s="16">
        <f t="shared" si="2"/>
        <v>0</v>
      </c>
      <c r="G55" s="11"/>
      <c r="H55" s="11"/>
      <c r="I55" s="11"/>
      <c r="J55" s="11"/>
      <c r="K55" s="11"/>
      <c r="L55" s="11"/>
      <c r="M55" s="11"/>
      <c r="N55" s="11"/>
      <c r="O55" s="11"/>
      <c r="P55" s="11"/>
      <c r="Q55" s="11"/>
      <c r="R55" s="11"/>
      <c r="S55" s="11"/>
    </row>
    <row r="56" spans="1:19" ht="14.25">
      <c r="A56" s="30"/>
      <c r="B56" s="28"/>
      <c r="C56" s="31"/>
      <c r="D56" s="78"/>
      <c r="E56" s="73"/>
      <c r="F56" s="16"/>
      <c r="G56" s="11"/>
      <c r="H56" s="11"/>
      <c r="I56" s="11"/>
      <c r="J56" s="11"/>
      <c r="K56" s="11"/>
      <c r="L56" s="11"/>
      <c r="M56" s="11"/>
      <c r="N56" s="11"/>
      <c r="O56" s="11"/>
      <c r="P56" s="11"/>
      <c r="Q56" s="11"/>
      <c r="R56" s="11"/>
      <c r="S56" s="11"/>
    </row>
    <row r="57" spans="1:19" ht="14.25">
      <c r="A57" s="43" t="s">
        <v>147</v>
      </c>
      <c r="B57" s="36" t="s">
        <v>103</v>
      </c>
      <c r="C57" s="31"/>
      <c r="D57" s="78"/>
      <c r="E57" s="73"/>
      <c r="F57" s="16"/>
      <c r="G57" s="11"/>
      <c r="H57" s="11"/>
      <c r="I57" s="11"/>
      <c r="J57" s="11"/>
      <c r="K57" s="11"/>
      <c r="L57" s="11"/>
      <c r="M57" s="11"/>
      <c r="N57" s="11"/>
      <c r="O57" s="11"/>
      <c r="P57" s="11"/>
      <c r="Q57" s="11"/>
      <c r="R57" s="11"/>
      <c r="S57" s="11"/>
    </row>
    <row r="58" spans="1:19" ht="14.25">
      <c r="A58" s="30"/>
      <c r="B58" s="28" t="s">
        <v>102</v>
      </c>
      <c r="C58" s="31"/>
      <c r="D58" s="78"/>
      <c r="E58" s="73"/>
      <c r="F58" s="16"/>
      <c r="G58" s="11"/>
      <c r="H58" s="11"/>
      <c r="I58" s="11"/>
      <c r="J58" s="11"/>
      <c r="K58" s="11"/>
      <c r="L58" s="11"/>
      <c r="M58" s="11"/>
      <c r="N58" s="11"/>
      <c r="O58" s="11"/>
      <c r="P58" s="11"/>
      <c r="Q58" s="11"/>
      <c r="R58" s="11"/>
      <c r="S58" s="11"/>
    </row>
    <row r="59" spans="1:19" ht="14.25">
      <c r="A59" s="30"/>
      <c r="B59" s="28" t="s">
        <v>28</v>
      </c>
      <c r="C59" s="38" t="s">
        <v>16</v>
      </c>
      <c r="D59" s="77">
        <v>1</v>
      </c>
      <c r="E59" s="73"/>
      <c r="F59" s="16">
        <f>D59*E59</f>
        <v>0</v>
      </c>
      <c r="G59" s="11"/>
      <c r="H59" s="11"/>
      <c r="I59" s="11"/>
      <c r="J59" s="11"/>
      <c r="K59" s="11"/>
      <c r="L59" s="11"/>
      <c r="M59" s="11"/>
      <c r="N59" s="11"/>
      <c r="O59" s="11"/>
      <c r="P59" s="11"/>
      <c r="Q59" s="11"/>
      <c r="R59" s="11"/>
      <c r="S59" s="11"/>
    </row>
    <row r="60" spans="1:19" ht="14.25">
      <c r="A60" s="29"/>
      <c r="B60" s="28" t="s">
        <v>29</v>
      </c>
      <c r="C60" s="38" t="s">
        <v>16</v>
      </c>
      <c r="D60" s="77">
        <v>1</v>
      </c>
      <c r="E60" s="73"/>
      <c r="F60" s="16">
        <f>D60*E60</f>
        <v>0</v>
      </c>
      <c r="G60" s="11"/>
      <c r="H60" s="11"/>
      <c r="I60" s="11"/>
      <c r="J60" s="11"/>
      <c r="K60" s="11"/>
      <c r="L60" s="11"/>
      <c r="M60" s="11"/>
      <c r="N60" s="11"/>
      <c r="O60" s="11"/>
      <c r="P60" s="11"/>
      <c r="Q60" s="11"/>
      <c r="R60" s="11"/>
      <c r="S60" s="11"/>
    </row>
    <row r="61" spans="1:19" s="3" customFormat="1" ht="14.25">
      <c r="A61" s="18"/>
      <c r="B61" s="18"/>
      <c r="C61" s="13"/>
      <c r="D61" s="78"/>
      <c r="E61" s="73"/>
      <c r="F61" s="16"/>
    </row>
    <row r="62" spans="1:19" ht="14.25">
      <c r="A62" s="43">
        <v>11.2</v>
      </c>
      <c r="B62" s="36" t="s">
        <v>32</v>
      </c>
      <c r="C62" s="31"/>
      <c r="D62" s="78"/>
      <c r="E62" s="73"/>
      <c r="F62" s="16"/>
    </row>
    <row r="63" spans="1:19" ht="14.25">
      <c r="A63" s="42"/>
      <c r="B63" s="41"/>
      <c r="C63" s="31"/>
      <c r="D63" s="78"/>
      <c r="E63" s="73"/>
      <c r="F63" s="16"/>
    </row>
    <row r="64" spans="1:19" ht="24">
      <c r="A64" s="43" t="s">
        <v>111</v>
      </c>
      <c r="B64" s="36" t="s">
        <v>112</v>
      </c>
      <c r="C64" s="31"/>
      <c r="D64" s="78"/>
      <c r="E64" s="73"/>
      <c r="F64" s="16"/>
    </row>
    <row r="65" spans="1:6" ht="14.25">
      <c r="A65" s="42"/>
      <c r="B65" s="41"/>
      <c r="C65" s="31"/>
      <c r="D65" s="78"/>
      <c r="E65" s="73"/>
      <c r="F65" s="16"/>
    </row>
    <row r="66" spans="1:6" ht="14.25">
      <c r="A66" s="45"/>
      <c r="B66" s="44" t="s">
        <v>53</v>
      </c>
      <c r="C66" s="38"/>
      <c r="D66" s="77"/>
      <c r="E66" s="73"/>
      <c r="F66" s="16"/>
    </row>
    <row r="67" spans="1:6" ht="14.25">
      <c r="A67" s="42"/>
      <c r="B67" s="28" t="s">
        <v>31</v>
      </c>
      <c r="C67" s="38" t="s">
        <v>16</v>
      </c>
      <c r="D67" s="77">
        <v>1</v>
      </c>
      <c r="E67" s="73"/>
      <c r="F67" s="16">
        <f>D67*E67</f>
        <v>0</v>
      </c>
    </row>
    <row r="68" spans="1:6" ht="14.25">
      <c r="A68" s="49"/>
      <c r="B68" s="28" t="s">
        <v>148</v>
      </c>
      <c r="C68" s="38" t="s">
        <v>123</v>
      </c>
      <c r="D68" s="79"/>
      <c r="E68" s="80"/>
      <c r="F68" s="51"/>
    </row>
    <row r="69" spans="1:6" ht="14.25">
      <c r="A69" s="49"/>
      <c r="B69" s="50"/>
      <c r="C69" s="31"/>
      <c r="D69" s="79"/>
      <c r="E69" s="80"/>
      <c r="F69" s="51"/>
    </row>
    <row r="70" spans="1:6" ht="14.25">
      <c r="A70" s="45"/>
      <c r="B70" s="44" t="s">
        <v>52</v>
      </c>
      <c r="C70" s="31"/>
      <c r="D70" s="78"/>
      <c r="E70" s="73"/>
      <c r="F70" s="16"/>
    </row>
    <row r="71" spans="1:6" ht="14.25">
      <c r="A71" s="42"/>
      <c r="B71" s="28" t="s">
        <v>30</v>
      </c>
      <c r="C71" s="38" t="s">
        <v>16</v>
      </c>
      <c r="D71" s="77">
        <v>1</v>
      </c>
      <c r="E71" s="73"/>
      <c r="F71" s="16">
        <f>D71*E71</f>
        <v>0</v>
      </c>
    </row>
    <row r="72" spans="1:6" ht="24">
      <c r="A72" s="42"/>
      <c r="B72" s="74" t="s">
        <v>56</v>
      </c>
      <c r="C72" s="38" t="s">
        <v>16</v>
      </c>
      <c r="D72" s="82">
        <v>1</v>
      </c>
      <c r="E72" s="73"/>
      <c r="F72" s="16">
        <f>D72*E72</f>
        <v>0</v>
      </c>
    </row>
    <row r="73" spans="1:6" ht="14.25">
      <c r="A73" s="49"/>
      <c r="B73" s="28" t="s">
        <v>148</v>
      </c>
      <c r="C73" s="38" t="s">
        <v>123</v>
      </c>
      <c r="D73" s="79"/>
      <c r="E73" s="80"/>
      <c r="F73" s="51"/>
    </row>
    <row r="74" spans="1:6" ht="14.25">
      <c r="A74" s="49"/>
      <c r="B74" s="50"/>
      <c r="C74" s="31"/>
      <c r="D74" s="79"/>
      <c r="E74" s="80"/>
      <c r="F74" s="51"/>
    </row>
    <row r="75" spans="1:6" ht="14.25">
      <c r="A75" s="54" t="s">
        <v>113</v>
      </c>
      <c r="B75" s="53" t="s">
        <v>57</v>
      </c>
      <c r="C75" s="38"/>
      <c r="D75" s="81"/>
      <c r="E75" s="73"/>
      <c r="F75" s="51"/>
    </row>
    <row r="76" spans="1:6" ht="24">
      <c r="A76" s="54"/>
      <c r="B76" s="50" t="s">
        <v>58</v>
      </c>
      <c r="C76" s="38" t="s">
        <v>16</v>
      </c>
      <c r="D76" s="77">
        <v>2</v>
      </c>
      <c r="E76" s="73"/>
      <c r="F76" s="16">
        <f>D76*E76</f>
        <v>0</v>
      </c>
    </row>
    <row r="77" spans="1:6" ht="14.25">
      <c r="A77" s="54"/>
      <c r="B77" s="50"/>
      <c r="C77" s="38"/>
      <c r="D77" s="81"/>
      <c r="E77" s="80"/>
      <c r="F77" s="51"/>
    </row>
    <row r="78" spans="1:6" ht="14.25">
      <c r="A78" s="43" t="s">
        <v>133</v>
      </c>
      <c r="B78" s="36" t="s">
        <v>33</v>
      </c>
      <c r="C78" s="31"/>
      <c r="D78" s="78"/>
      <c r="E78" s="73"/>
      <c r="F78" s="16"/>
    </row>
    <row r="79" spans="1:6" ht="14.25">
      <c r="A79" s="42"/>
      <c r="B79" s="28" t="s">
        <v>34</v>
      </c>
      <c r="C79" s="38" t="s">
        <v>16</v>
      </c>
      <c r="D79" s="77">
        <v>10</v>
      </c>
      <c r="E79" s="73"/>
      <c r="F79" s="16">
        <f>D79*E79</f>
        <v>0</v>
      </c>
    </row>
    <row r="80" spans="1:6" ht="14.25">
      <c r="A80" s="42"/>
      <c r="B80" s="28" t="s">
        <v>35</v>
      </c>
      <c r="C80" s="38" t="s">
        <v>16</v>
      </c>
      <c r="D80" s="77">
        <v>10</v>
      </c>
      <c r="E80" s="73"/>
      <c r="F80" s="16">
        <f>D80*E80</f>
        <v>0</v>
      </c>
    </row>
    <row r="81" spans="1:6" ht="14.25">
      <c r="A81" s="42"/>
      <c r="B81" s="46" t="s">
        <v>36</v>
      </c>
      <c r="C81" s="38"/>
      <c r="D81" s="39"/>
      <c r="E81" s="16"/>
      <c r="F81" s="16"/>
    </row>
    <row r="82" spans="1:6" ht="14.25">
      <c r="A82" s="42"/>
      <c r="B82" s="46" t="s">
        <v>37</v>
      </c>
      <c r="C82" s="38"/>
      <c r="D82" s="39"/>
      <c r="E82" s="16"/>
      <c r="F82" s="16"/>
    </row>
    <row r="83" spans="1:6" ht="14.25">
      <c r="A83" s="42"/>
      <c r="B83" s="46" t="s">
        <v>38</v>
      </c>
      <c r="C83" s="38"/>
      <c r="D83" s="39"/>
      <c r="E83" s="16"/>
      <c r="F83" s="16"/>
    </row>
    <row r="84" spans="1:6" ht="14.25">
      <c r="A84" s="42"/>
      <c r="B84" s="46" t="s">
        <v>39</v>
      </c>
      <c r="C84" s="38"/>
      <c r="D84" s="39"/>
      <c r="E84" s="16"/>
      <c r="F84" s="16"/>
    </row>
    <row r="85" spans="1:6" ht="14.25">
      <c r="A85" s="42"/>
      <c r="B85" s="46" t="s">
        <v>40</v>
      </c>
      <c r="C85" s="31"/>
      <c r="D85" s="15"/>
      <c r="E85" s="16"/>
      <c r="F85" s="16"/>
    </row>
    <row r="86" spans="1:6" ht="14.25">
      <c r="A86" s="42"/>
      <c r="B86" s="46" t="s">
        <v>41</v>
      </c>
      <c r="C86" s="31"/>
      <c r="D86" s="15"/>
      <c r="E86" s="16"/>
      <c r="F86" s="16"/>
    </row>
    <row r="87" spans="1:6" ht="14.25">
      <c r="A87" s="42"/>
      <c r="B87" s="46" t="s">
        <v>44</v>
      </c>
      <c r="C87" s="38"/>
      <c r="D87" s="39"/>
      <c r="E87" s="16"/>
      <c r="F87" s="16"/>
    </row>
    <row r="88" spans="1:6" ht="14.25">
      <c r="A88" s="42"/>
      <c r="B88" s="46" t="s">
        <v>45</v>
      </c>
      <c r="C88" s="38"/>
      <c r="D88" s="39"/>
      <c r="E88" s="16"/>
      <c r="F88" s="16"/>
    </row>
    <row r="89" spans="1:6" ht="14.25">
      <c r="A89" s="42"/>
      <c r="B89" s="46" t="s">
        <v>42</v>
      </c>
      <c r="C89" s="38"/>
      <c r="D89" s="39"/>
      <c r="E89" s="16"/>
      <c r="F89" s="16"/>
    </row>
    <row r="90" spans="1:6" ht="14.25">
      <c r="A90" s="42"/>
      <c r="B90" s="46" t="s">
        <v>43</v>
      </c>
      <c r="C90" s="38"/>
      <c r="D90" s="39"/>
      <c r="E90" s="16"/>
      <c r="F90" s="16"/>
    </row>
    <row r="91" spans="1:6" ht="14.25">
      <c r="A91" s="42"/>
      <c r="B91" s="28"/>
      <c r="C91" s="31"/>
      <c r="D91" s="78"/>
      <c r="E91" s="73"/>
      <c r="F91" s="16"/>
    </row>
    <row r="92" spans="1:6" ht="14.25">
      <c r="A92" s="43">
        <v>11.3</v>
      </c>
      <c r="B92" s="36" t="s">
        <v>46</v>
      </c>
      <c r="C92" s="31"/>
      <c r="D92" s="78"/>
      <c r="E92" s="73"/>
      <c r="F92" s="16"/>
    </row>
    <row r="93" spans="1:6" ht="14.25">
      <c r="A93" s="42"/>
      <c r="B93" s="28" t="s">
        <v>47</v>
      </c>
      <c r="C93" s="38" t="s">
        <v>16</v>
      </c>
      <c r="D93" s="77">
        <v>1</v>
      </c>
      <c r="E93" s="73"/>
      <c r="F93" s="16">
        <f t="shared" ref="F93:F97" si="3">D93*E93</f>
        <v>0</v>
      </c>
    </row>
    <row r="94" spans="1:6" ht="14.25">
      <c r="A94" s="42"/>
      <c r="B94" s="28" t="s">
        <v>48</v>
      </c>
      <c r="C94" s="38" t="s">
        <v>16</v>
      </c>
      <c r="D94" s="77">
        <v>1</v>
      </c>
      <c r="E94" s="73"/>
      <c r="F94" s="16">
        <f t="shared" si="3"/>
        <v>0</v>
      </c>
    </row>
    <row r="95" spans="1:6" ht="14.25">
      <c r="A95" s="42"/>
      <c r="B95" s="28" t="s">
        <v>49</v>
      </c>
      <c r="C95" s="38" t="s">
        <v>16</v>
      </c>
      <c r="D95" s="77">
        <v>1</v>
      </c>
      <c r="E95" s="73"/>
      <c r="F95" s="16">
        <f t="shared" si="3"/>
        <v>0</v>
      </c>
    </row>
    <row r="96" spans="1:6" ht="14.25">
      <c r="A96" s="42"/>
      <c r="B96" s="28" t="s">
        <v>50</v>
      </c>
      <c r="C96" s="38" t="s">
        <v>16</v>
      </c>
      <c r="D96" s="77">
        <v>1</v>
      </c>
      <c r="E96" s="73"/>
      <c r="F96" s="16">
        <f t="shared" si="3"/>
        <v>0</v>
      </c>
    </row>
    <row r="97" spans="1:6" ht="14.25">
      <c r="A97" s="42"/>
      <c r="B97" s="28" t="s">
        <v>51</v>
      </c>
      <c r="C97" s="38" t="s">
        <v>16</v>
      </c>
      <c r="D97" s="77">
        <v>1</v>
      </c>
      <c r="E97" s="73"/>
      <c r="F97" s="16">
        <f t="shared" si="3"/>
        <v>0</v>
      </c>
    </row>
    <row r="98" spans="1:6" ht="14.25">
      <c r="A98" s="49"/>
      <c r="B98" s="71"/>
      <c r="C98" s="38"/>
      <c r="D98" s="81"/>
      <c r="E98" s="73"/>
      <c r="F98" s="51"/>
    </row>
    <row r="99" spans="1:6" s="17" customFormat="1" ht="14.25">
      <c r="A99" s="43">
        <v>11.4</v>
      </c>
      <c r="B99" s="36" t="s">
        <v>18</v>
      </c>
      <c r="C99" s="31"/>
      <c r="D99" s="78"/>
      <c r="E99" s="73"/>
      <c r="F99" s="16"/>
    </row>
    <row r="100" spans="1:6" s="14" customFormat="1" ht="14.25">
      <c r="A100" s="29" t="s">
        <v>114</v>
      </c>
      <c r="B100" s="62" t="s">
        <v>19</v>
      </c>
      <c r="C100" s="31" t="s">
        <v>16</v>
      </c>
      <c r="D100" s="78">
        <v>1</v>
      </c>
      <c r="E100" s="73"/>
      <c r="F100" s="16">
        <f>D100*E100</f>
        <v>0</v>
      </c>
    </row>
    <row r="101" spans="1:6" s="14" customFormat="1" ht="14.25">
      <c r="A101" s="29" t="s">
        <v>115</v>
      </c>
      <c r="B101" s="62" t="s">
        <v>20</v>
      </c>
      <c r="C101" s="31" t="s">
        <v>16</v>
      </c>
      <c r="D101" s="78">
        <v>1</v>
      </c>
      <c r="E101" s="73"/>
      <c r="F101" s="16">
        <f>D101*E101</f>
        <v>0</v>
      </c>
    </row>
    <row r="102" spans="1:6" s="14" customFormat="1" ht="14.25">
      <c r="A102" s="47"/>
      <c r="B102" s="72"/>
      <c r="C102" s="31"/>
      <c r="D102" s="79"/>
      <c r="E102" s="73"/>
      <c r="F102" s="51"/>
    </row>
    <row r="103" spans="1:6" s="14" customFormat="1" ht="14.25">
      <c r="A103" s="43">
        <v>11.5</v>
      </c>
      <c r="B103" s="36" t="s">
        <v>95</v>
      </c>
      <c r="C103" s="31"/>
      <c r="D103" s="79"/>
      <c r="E103" s="73"/>
      <c r="F103" s="51"/>
    </row>
    <row r="104" spans="1:6" s="14" customFormat="1" ht="14.25">
      <c r="A104" s="54" t="s">
        <v>116</v>
      </c>
      <c r="B104" s="62" t="s">
        <v>96</v>
      </c>
      <c r="C104" s="31" t="s">
        <v>16</v>
      </c>
      <c r="D104" s="78">
        <v>1</v>
      </c>
      <c r="E104" s="73"/>
      <c r="F104" s="16">
        <f>D104*E104</f>
        <v>0</v>
      </c>
    </row>
    <row r="105" spans="1:6" s="14" customFormat="1" ht="14.25">
      <c r="A105" s="54" t="s">
        <v>117</v>
      </c>
      <c r="B105" s="62" t="s">
        <v>97</v>
      </c>
      <c r="C105" s="31" t="s">
        <v>16</v>
      </c>
      <c r="D105" s="78">
        <v>1</v>
      </c>
      <c r="E105" s="73"/>
      <c r="F105" s="16">
        <f>D105*E105</f>
        <v>0</v>
      </c>
    </row>
    <row r="106" spans="1:6" s="14" customFormat="1" ht="14.25">
      <c r="A106" s="54" t="s">
        <v>118</v>
      </c>
      <c r="B106" s="62" t="s">
        <v>98</v>
      </c>
      <c r="C106" s="31" t="s">
        <v>16</v>
      </c>
      <c r="D106" s="78">
        <v>1</v>
      </c>
      <c r="E106" s="73"/>
      <c r="F106" s="16">
        <f>D106*E106</f>
        <v>0</v>
      </c>
    </row>
    <row r="107" spans="1:6" s="14" customFormat="1" ht="14.25">
      <c r="A107" s="47"/>
      <c r="B107" s="72"/>
      <c r="C107" s="31"/>
      <c r="D107" s="79"/>
      <c r="E107" s="73"/>
      <c r="F107" s="51"/>
    </row>
    <row r="108" spans="1:6" s="14" customFormat="1" ht="14.25">
      <c r="A108" s="43">
        <v>11.6</v>
      </c>
      <c r="B108" s="36" t="s">
        <v>21</v>
      </c>
      <c r="C108" s="31"/>
      <c r="D108" s="79"/>
      <c r="E108" s="73"/>
      <c r="F108" s="51"/>
    </row>
    <row r="109" spans="1:6" s="14" customFormat="1" ht="14.25">
      <c r="A109" s="47" t="s">
        <v>119</v>
      </c>
      <c r="B109" s="62" t="s">
        <v>22</v>
      </c>
      <c r="C109" s="31" t="s">
        <v>16</v>
      </c>
      <c r="D109" s="78">
        <v>1</v>
      </c>
      <c r="E109" s="73"/>
      <c r="F109" s="16">
        <f>D109*E109</f>
        <v>0</v>
      </c>
    </row>
    <row r="110" spans="1:6" s="14" customFormat="1" ht="14.25">
      <c r="A110" s="47" t="s">
        <v>120</v>
      </c>
      <c r="B110" s="62" t="s">
        <v>100</v>
      </c>
      <c r="C110" s="31" t="s">
        <v>16</v>
      </c>
      <c r="D110" s="78">
        <v>1</v>
      </c>
      <c r="E110" s="73"/>
      <c r="F110" s="16">
        <f>D110*E110</f>
        <v>0</v>
      </c>
    </row>
    <row r="111" spans="1:6" s="14" customFormat="1" ht="14.25">
      <c r="A111" s="47" t="s">
        <v>121</v>
      </c>
      <c r="B111" s="62" t="s">
        <v>126</v>
      </c>
      <c r="C111" s="31" t="s">
        <v>123</v>
      </c>
      <c r="D111" s="79"/>
      <c r="E111" s="80"/>
      <c r="F111" s="51"/>
    </row>
    <row r="112" spans="1:6" s="14" customFormat="1" ht="14.25">
      <c r="A112" s="47" t="s">
        <v>124</v>
      </c>
      <c r="B112" s="62" t="s">
        <v>122</v>
      </c>
      <c r="C112" s="31" t="s">
        <v>123</v>
      </c>
      <c r="D112" s="79"/>
      <c r="E112" s="80"/>
      <c r="F112" s="51"/>
    </row>
    <row r="113" spans="1:19" s="14" customFormat="1" ht="14.25">
      <c r="A113" s="47" t="s">
        <v>125</v>
      </c>
      <c r="B113" s="62" t="s">
        <v>101</v>
      </c>
      <c r="C113" s="31" t="s">
        <v>16</v>
      </c>
      <c r="D113" s="78">
        <v>1</v>
      </c>
      <c r="E113" s="73"/>
      <c r="F113" s="16">
        <f>D113*E113</f>
        <v>0</v>
      </c>
    </row>
    <row r="114" spans="1:19" s="14" customFormat="1" ht="14.25">
      <c r="A114" s="47"/>
      <c r="B114" s="72"/>
      <c r="C114" s="31"/>
      <c r="D114" s="79"/>
      <c r="E114" s="73"/>
      <c r="F114" s="51"/>
    </row>
    <row r="115" spans="1:19" ht="14.25">
      <c r="A115" s="43">
        <v>11.7</v>
      </c>
      <c r="B115" s="62" t="s">
        <v>99</v>
      </c>
      <c r="C115" s="31"/>
      <c r="D115" s="78"/>
      <c r="E115" s="73"/>
      <c r="F115" s="16"/>
    </row>
    <row r="116" spans="1:19" s="14" customFormat="1" ht="14.25">
      <c r="A116" s="43" t="s">
        <v>127</v>
      </c>
      <c r="B116" s="36" t="s">
        <v>59</v>
      </c>
      <c r="C116" s="31"/>
      <c r="D116" s="78"/>
      <c r="E116" s="73"/>
      <c r="F116" s="12"/>
    </row>
    <row r="117" spans="1:19" s="14" customFormat="1" ht="14.25">
      <c r="A117" s="54"/>
      <c r="B117" s="37" t="s">
        <v>63</v>
      </c>
      <c r="C117" s="38" t="s">
        <v>16</v>
      </c>
      <c r="D117" s="77">
        <v>1</v>
      </c>
      <c r="E117" s="73"/>
      <c r="F117" s="16">
        <f>D116*E117</f>
        <v>0</v>
      </c>
    </row>
    <row r="118" spans="1:19" s="14" customFormat="1" ht="14.25">
      <c r="A118" s="54"/>
      <c r="B118" s="37" t="s">
        <v>64</v>
      </c>
      <c r="C118" s="38" t="s">
        <v>16</v>
      </c>
      <c r="D118" s="77">
        <v>1</v>
      </c>
      <c r="E118" s="73"/>
      <c r="F118" s="16">
        <f>D117*E118</f>
        <v>0</v>
      </c>
    </row>
    <row r="119" spans="1:19" ht="24">
      <c r="A119" s="29"/>
      <c r="B119" s="37" t="s">
        <v>65</v>
      </c>
      <c r="C119" s="38" t="s">
        <v>16</v>
      </c>
      <c r="D119" s="77">
        <v>1</v>
      </c>
      <c r="E119" s="73"/>
      <c r="F119" s="16">
        <f>D118*E119</f>
        <v>0</v>
      </c>
      <c r="G119" s="11"/>
      <c r="H119" s="11"/>
      <c r="I119" s="11"/>
      <c r="J119" s="11"/>
      <c r="K119" s="11"/>
      <c r="L119" s="11"/>
      <c r="M119" s="11"/>
      <c r="N119" s="11"/>
      <c r="O119" s="11"/>
      <c r="P119" s="11"/>
      <c r="Q119" s="11"/>
      <c r="R119" s="11"/>
      <c r="S119" s="11"/>
    </row>
    <row r="120" spans="1:19" ht="24">
      <c r="A120" s="47"/>
      <c r="B120" s="37" t="s">
        <v>66</v>
      </c>
      <c r="C120" s="38" t="s">
        <v>16</v>
      </c>
      <c r="D120" s="77">
        <v>1</v>
      </c>
      <c r="E120" s="73"/>
      <c r="F120" s="16">
        <f>D119*E120</f>
        <v>0</v>
      </c>
      <c r="G120" s="11"/>
      <c r="H120" s="11"/>
      <c r="I120" s="11"/>
      <c r="J120" s="11"/>
      <c r="K120" s="11"/>
      <c r="L120" s="11"/>
      <c r="M120" s="11"/>
      <c r="N120" s="11"/>
      <c r="O120" s="11"/>
      <c r="P120" s="11"/>
      <c r="Q120" s="11"/>
      <c r="R120" s="11"/>
      <c r="S120" s="11"/>
    </row>
    <row r="121" spans="1:19" ht="24">
      <c r="A121" s="29"/>
      <c r="B121" s="37" t="s">
        <v>68</v>
      </c>
      <c r="C121" s="38" t="s">
        <v>16</v>
      </c>
      <c r="D121" s="77">
        <v>1</v>
      </c>
      <c r="E121" s="73"/>
      <c r="F121" s="16">
        <f>D121*E121</f>
        <v>0</v>
      </c>
      <c r="G121" s="11"/>
      <c r="H121" s="11"/>
      <c r="I121" s="11"/>
      <c r="J121" s="11"/>
      <c r="K121" s="11"/>
      <c r="L121" s="11"/>
      <c r="M121" s="11"/>
      <c r="N121" s="11"/>
      <c r="O121" s="11"/>
      <c r="P121" s="11"/>
      <c r="Q121" s="11"/>
      <c r="R121" s="11"/>
      <c r="S121" s="11"/>
    </row>
    <row r="122" spans="1:19" ht="14.25">
      <c r="A122" s="47"/>
      <c r="B122" s="48" t="s">
        <v>104</v>
      </c>
      <c r="C122" s="38" t="s">
        <v>16</v>
      </c>
      <c r="D122" s="77">
        <v>1</v>
      </c>
      <c r="E122" s="73"/>
      <c r="F122" s="16">
        <f>D122*E122</f>
        <v>0</v>
      </c>
      <c r="G122" s="11"/>
      <c r="H122" s="11"/>
      <c r="I122" s="11"/>
      <c r="J122" s="11"/>
      <c r="K122" s="11"/>
      <c r="L122" s="11"/>
      <c r="M122" s="11"/>
      <c r="N122" s="11"/>
      <c r="O122" s="11"/>
      <c r="P122" s="11"/>
      <c r="Q122" s="11"/>
      <c r="R122" s="11"/>
      <c r="S122" s="11"/>
    </row>
    <row r="123" spans="1:19" ht="14.25">
      <c r="A123" s="47"/>
      <c r="B123" s="48" t="s">
        <v>61</v>
      </c>
      <c r="C123" s="38" t="s">
        <v>16</v>
      </c>
      <c r="D123" s="77">
        <v>1</v>
      </c>
      <c r="E123" s="73"/>
      <c r="F123" s="16">
        <f>D123*E123</f>
        <v>0</v>
      </c>
      <c r="G123" s="11"/>
      <c r="H123" s="11"/>
      <c r="I123" s="11"/>
      <c r="J123" s="11"/>
      <c r="K123" s="11"/>
      <c r="L123" s="11"/>
      <c r="M123" s="11"/>
      <c r="N123" s="11"/>
      <c r="O123" s="11"/>
      <c r="P123" s="11"/>
      <c r="Q123" s="11"/>
      <c r="R123" s="11"/>
      <c r="S123" s="11"/>
    </row>
    <row r="124" spans="1:19" ht="14.25">
      <c r="A124" s="47"/>
      <c r="B124" s="48" t="s">
        <v>60</v>
      </c>
      <c r="C124" s="38" t="s">
        <v>16</v>
      </c>
      <c r="D124" s="77">
        <v>1</v>
      </c>
      <c r="E124" s="73"/>
      <c r="F124" s="16">
        <f>D124*E124</f>
        <v>0</v>
      </c>
      <c r="G124" s="11"/>
      <c r="H124" s="11"/>
      <c r="I124" s="11"/>
      <c r="J124" s="11"/>
      <c r="K124" s="11"/>
      <c r="L124" s="11"/>
      <c r="M124" s="11"/>
      <c r="N124" s="11"/>
      <c r="O124" s="11"/>
      <c r="P124" s="11"/>
      <c r="Q124" s="11"/>
      <c r="R124" s="11"/>
      <c r="S124" s="11"/>
    </row>
    <row r="125" spans="1:19" ht="14.25">
      <c r="A125" s="47"/>
      <c r="B125" s="48"/>
      <c r="C125" s="38"/>
      <c r="D125" s="81"/>
      <c r="E125" s="73"/>
      <c r="F125" s="51"/>
      <c r="G125" s="11"/>
      <c r="H125" s="11"/>
      <c r="I125" s="11"/>
      <c r="J125" s="11"/>
      <c r="K125" s="11"/>
      <c r="L125" s="11"/>
      <c r="M125" s="11"/>
      <c r="N125" s="11"/>
      <c r="O125" s="11"/>
      <c r="P125" s="11"/>
      <c r="Q125" s="11"/>
      <c r="R125" s="11"/>
      <c r="S125" s="11"/>
    </row>
    <row r="126" spans="1:19" ht="14.25">
      <c r="A126" s="43" t="s">
        <v>128</v>
      </c>
      <c r="B126" s="36" t="s">
        <v>27</v>
      </c>
      <c r="C126" s="31"/>
      <c r="D126" s="78"/>
      <c r="E126" s="73"/>
      <c r="F126" s="16"/>
      <c r="G126" s="11"/>
      <c r="H126" s="11"/>
      <c r="I126" s="11"/>
      <c r="J126" s="11"/>
      <c r="K126" s="11"/>
      <c r="L126" s="11"/>
      <c r="M126" s="11"/>
      <c r="N126" s="11"/>
      <c r="O126" s="11"/>
      <c r="P126" s="11"/>
      <c r="Q126" s="11"/>
      <c r="R126" s="11"/>
      <c r="S126" s="11"/>
    </row>
    <row r="127" spans="1:19" ht="14.25">
      <c r="A127" s="43"/>
      <c r="B127" s="27" t="s">
        <v>67</v>
      </c>
      <c r="C127" s="31"/>
      <c r="D127" s="78"/>
      <c r="E127" s="73"/>
      <c r="F127" s="16"/>
      <c r="G127" s="11"/>
      <c r="H127" s="11"/>
      <c r="I127" s="11"/>
      <c r="J127" s="11"/>
      <c r="K127" s="11"/>
      <c r="L127" s="11"/>
      <c r="M127" s="11"/>
      <c r="N127" s="11"/>
      <c r="O127" s="11"/>
      <c r="P127" s="11"/>
      <c r="Q127" s="11"/>
      <c r="R127" s="11"/>
      <c r="S127" s="11"/>
    </row>
    <row r="128" spans="1:19" ht="14.25">
      <c r="A128" s="30"/>
      <c r="B128" s="28" t="s">
        <v>129</v>
      </c>
      <c r="C128" s="38" t="s">
        <v>16</v>
      </c>
      <c r="D128" s="77">
        <v>1</v>
      </c>
      <c r="E128" s="73"/>
      <c r="F128" s="16">
        <f>D128*E128</f>
        <v>0</v>
      </c>
      <c r="G128" s="11"/>
      <c r="H128" s="11"/>
      <c r="I128" s="11"/>
      <c r="J128" s="11"/>
      <c r="K128" s="11"/>
      <c r="L128" s="11"/>
      <c r="M128" s="11"/>
      <c r="N128" s="11"/>
      <c r="O128" s="11"/>
      <c r="P128" s="11"/>
      <c r="Q128" s="11"/>
      <c r="R128" s="11"/>
      <c r="S128" s="11"/>
    </row>
    <row r="129" spans="1:19" ht="14.25">
      <c r="A129" s="30"/>
      <c r="B129" s="28" t="s">
        <v>130</v>
      </c>
      <c r="C129" s="38" t="s">
        <v>16</v>
      </c>
      <c r="D129" s="77">
        <v>1</v>
      </c>
      <c r="E129" s="73"/>
      <c r="F129" s="16">
        <f>D129*E129</f>
        <v>0</v>
      </c>
      <c r="G129" s="11"/>
      <c r="H129" s="11"/>
      <c r="I129" s="11"/>
      <c r="J129" s="11"/>
      <c r="K129" s="11"/>
      <c r="L129" s="11"/>
      <c r="M129" s="11"/>
      <c r="N129" s="11"/>
      <c r="O129" s="11"/>
      <c r="P129" s="11"/>
      <c r="Q129" s="11"/>
      <c r="R129" s="11"/>
      <c r="S129" s="11"/>
    </row>
    <row r="130" spans="1:19" ht="14.25">
      <c r="A130" s="30"/>
      <c r="B130" s="28" t="s">
        <v>131</v>
      </c>
      <c r="C130" s="38" t="s">
        <v>16</v>
      </c>
      <c r="D130" s="77">
        <v>1</v>
      </c>
      <c r="E130" s="73"/>
      <c r="F130" s="16">
        <f>D130*E130</f>
        <v>0</v>
      </c>
      <c r="G130" s="11"/>
      <c r="H130" s="11"/>
      <c r="I130" s="11"/>
      <c r="J130" s="11"/>
      <c r="K130" s="11"/>
      <c r="L130" s="11"/>
      <c r="M130" s="11"/>
      <c r="N130" s="11"/>
      <c r="O130" s="11"/>
      <c r="P130" s="11"/>
      <c r="Q130" s="11"/>
      <c r="R130" s="11"/>
      <c r="S130" s="11"/>
    </row>
    <row r="131" spans="1:19" ht="14.25">
      <c r="A131" s="30"/>
      <c r="B131" s="28" t="s">
        <v>132</v>
      </c>
      <c r="C131" s="38" t="s">
        <v>16</v>
      </c>
      <c r="D131" s="77">
        <v>1</v>
      </c>
      <c r="E131" s="73"/>
      <c r="F131" s="16">
        <f>D131*E131</f>
        <v>0</v>
      </c>
      <c r="G131" s="11"/>
      <c r="H131" s="11"/>
      <c r="I131" s="11"/>
      <c r="J131" s="11"/>
      <c r="K131" s="11"/>
      <c r="L131" s="11"/>
      <c r="M131" s="11"/>
      <c r="N131" s="11"/>
      <c r="O131" s="11"/>
      <c r="P131" s="11"/>
      <c r="Q131" s="11"/>
      <c r="R131" s="11"/>
      <c r="S131" s="11"/>
    </row>
    <row r="132" spans="1:19" ht="14.25">
      <c r="A132" s="42"/>
      <c r="B132" s="41"/>
      <c r="C132" s="31"/>
      <c r="D132" s="78"/>
      <c r="E132" s="73"/>
      <c r="F132" s="16"/>
    </row>
    <row r="133" spans="1:19" s="3" customFormat="1" ht="15" thickBot="1">
      <c r="A133" s="18"/>
      <c r="B133" s="18"/>
      <c r="C133" s="31"/>
      <c r="D133" s="15"/>
      <c r="E133" s="16"/>
      <c r="F133" s="16"/>
    </row>
    <row r="134" spans="1:19" s="3" customFormat="1" ht="12" customHeight="1" thickBot="1">
      <c r="A134" s="19" t="s">
        <v>94</v>
      </c>
      <c r="B134" s="4"/>
      <c r="C134" s="4"/>
      <c r="D134" s="4"/>
      <c r="E134" s="4"/>
      <c r="F134" s="20"/>
    </row>
    <row r="135" spans="1:19">
      <c r="A135" s="63">
        <f>A24</f>
        <v>11.1</v>
      </c>
      <c r="B135" s="67" t="str">
        <f>B24</f>
        <v>TRAVAUX PREPARATOIRE</v>
      </c>
      <c r="C135" s="64"/>
      <c r="D135" s="64"/>
      <c r="E135" s="65"/>
      <c r="F135" s="66">
        <f>SUM(F24:F60)</f>
        <v>0</v>
      </c>
    </row>
    <row r="136" spans="1:19">
      <c r="A136" s="67">
        <f>A62</f>
        <v>11.2</v>
      </c>
      <c r="B136" s="67" t="str">
        <f>B62</f>
        <v xml:space="preserve"> TRAVAUX A REALISER PENDANT L’ARRET TECHNIQUE</v>
      </c>
      <c r="C136" s="68"/>
      <c r="D136" s="68"/>
      <c r="E136" s="69"/>
      <c r="F136" s="70">
        <f>SUM(F64:F90)</f>
        <v>0</v>
      </c>
    </row>
    <row r="137" spans="1:19">
      <c r="A137" s="67">
        <f>A92</f>
        <v>11.3</v>
      </c>
      <c r="B137" s="67" t="str">
        <f>B92</f>
        <v xml:space="preserve"> TRAVAUX A REALISER APRES L’ARRET TECHNIQUE</v>
      </c>
      <c r="C137" s="68"/>
      <c r="D137" s="68"/>
      <c r="E137" s="69"/>
      <c r="F137" s="70">
        <f>SUM(F93:F98)</f>
        <v>0</v>
      </c>
    </row>
    <row r="138" spans="1:19">
      <c r="A138" s="67">
        <f>A99</f>
        <v>11.4</v>
      </c>
      <c r="B138" s="67" t="str">
        <f>B99</f>
        <v>ETUDES D’EXECUTIONS</v>
      </c>
      <c r="C138" s="68"/>
      <c r="D138" s="68"/>
      <c r="E138" s="69"/>
      <c r="F138" s="70">
        <f>SUM(F100:F102)</f>
        <v>0</v>
      </c>
    </row>
    <row r="139" spans="1:19">
      <c r="A139" s="67">
        <f>A103</f>
        <v>11.5</v>
      </c>
      <c r="B139" s="67" t="str">
        <f>B103</f>
        <v>SUIVI ET REALISATION DES TRAVAUX</v>
      </c>
      <c r="C139" s="68"/>
      <c r="D139" s="68"/>
      <c r="E139" s="69"/>
      <c r="F139" s="70">
        <f>SUM(F104:F106)</f>
        <v>0</v>
      </c>
    </row>
    <row r="140" spans="1:19">
      <c r="A140" s="67">
        <f>A108</f>
        <v>11.6</v>
      </c>
      <c r="B140" s="67" t="str">
        <f>B108</f>
        <v>RECEPTIONS</v>
      </c>
      <c r="C140" s="68"/>
      <c r="D140" s="68"/>
      <c r="E140" s="69"/>
      <c r="F140" s="70">
        <f>SUM(F109:F113)</f>
        <v>0</v>
      </c>
    </row>
    <row r="141" spans="1:19" s="3" customFormat="1" ht="15.75" thickBot="1">
      <c r="A141" s="21" t="s">
        <v>17</v>
      </c>
      <c r="B141" s="22"/>
      <c r="C141" s="22"/>
      <c r="D141" s="33"/>
      <c r="E141" s="22"/>
      <c r="F141" s="23">
        <f>SUM(F135:F140)</f>
        <v>0</v>
      </c>
    </row>
    <row r="142" spans="1:19" s="3" customFormat="1" ht="12" customHeight="1" thickBot="1">
      <c r="A142" s="19" t="s">
        <v>149</v>
      </c>
      <c r="B142" s="4"/>
      <c r="C142" s="4"/>
      <c r="D142" s="4"/>
      <c r="E142" s="4"/>
      <c r="F142" s="20"/>
    </row>
    <row r="143" spans="1:19">
      <c r="A143" s="67"/>
      <c r="B143" s="67" t="str">
        <f>B116</f>
        <v xml:space="preserve">Création de chemin de câble en terrasse 41.07 </v>
      </c>
      <c r="C143" s="68"/>
      <c r="D143" s="68"/>
      <c r="E143" s="69"/>
      <c r="F143" s="70">
        <f>SUM(F117:F124)</f>
        <v>0</v>
      </c>
    </row>
    <row r="144" spans="1:19">
      <c r="A144" s="67"/>
      <c r="B144" s="67" t="str">
        <f>B126</f>
        <v>Pose de câble blindé en aval de variateurs</v>
      </c>
      <c r="C144" s="68"/>
      <c r="D144" s="68"/>
      <c r="E144" s="69"/>
      <c r="F144" s="70">
        <f>SUM(F128:F131)</f>
        <v>0</v>
      </c>
    </row>
  </sheetData>
  <mergeCells count="9">
    <mergeCell ref="A16:F16"/>
    <mergeCell ref="A17:F17"/>
    <mergeCell ref="A18:F18"/>
    <mergeCell ref="A10:F10"/>
    <mergeCell ref="A11:F11"/>
    <mergeCell ref="A12:F12"/>
    <mergeCell ref="A13:F13"/>
    <mergeCell ref="A14:F14"/>
    <mergeCell ref="A15:F15"/>
  </mergeCells>
  <phoneticPr fontId="41" type="noConversion"/>
  <pageMargins left="0.70866141732283472" right="0.70866141732283472" top="0.74803149606299213" bottom="0.74803149606299213" header="0.31496062992125984" footer="0.31496062992125984"/>
  <pageSetup paperSize="9" scale="6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8</vt:i4>
      </vt:variant>
    </vt:vector>
  </HeadingPairs>
  <TitlesOfParts>
    <vt:vector size="10" baseType="lpstr">
      <vt:lpstr>Page garde</vt:lpstr>
      <vt:lpstr>DPGF REGULATION</vt:lpstr>
      <vt:lpstr>'DPGF REGULATION'!_Hlk147414168</vt:lpstr>
      <vt:lpstr>'DPGF REGULATION'!_Toc189665997</vt:lpstr>
      <vt:lpstr>'DPGF REGULATION'!_Toc189666001</vt:lpstr>
      <vt:lpstr>'DPGF REGULATION'!_Toc207203488</vt:lpstr>
      <vt:lpstr>'DPGF REGULATION'!_Toc207293579</vt:lpstr>
      <vt:lpstr>'DPGF REGULATION'!_Toc20917912</vt:lpstr>
      <vt:lpstr>'DPGF REGULATION'!_Toc498006566</vt:lpstr>
      <vt:lpstr>'DPGF REGULATION'!Zone_d_impression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 LORANS</dc:creator>
  <cp:lastModifiedBy>BURTIN Nathan 271937</cp:lastModifiedBy>
  <dcterms:created xsi:type="dcterms:W3CDTF">2025-01-10T15:06:09Z</dcterms:created>
  <dcterms:modified xsi:type="dcterms:W3CDTF">2025-09-25T13:03:13Z</dcterms:modified>
</cp:coreProperties>
</file>